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Kuwait/"/>
    </mc:Choice>
  </mc:AlternateContent>
  <xr:revisionPtr revIDLastSave="2" documentId="13_ncr:1_{9A7FD23B-602C-4B59-97D6-01D06406AD55}" xr6:coauthVersionLast="47" xr6:coauthVersionMax="47" xr10:uidLastSave="{674177E1-11DC-406D-BD6B-CE87B0BC81DE}"/>
  <bookViews>
    <workbookView xWindow="-110" yWindow="-110" windowWidth="25820" windowHeight="13900" tabRatio="676" activeTab="1" xr2:uid="{00000000-000D-0000-FFFF-FFFF00000000}"/>
  </bookViews>
  <sheets>
    <sheet name="المحتويات" sheetId="21" r:id="rId1"/>
    <sheet name="الجدول 1" sheetId="18" r:id="rId2"/>
    <sheet name="الجدول 2" sheetId="22" r:id="rId3"/>
    <sheet name="الجدول 3" sheetId="23" r:id="rId4"/>
    <sheet name="الجدول 4" sheetId="24" r:id="rId5"/>
    <sheet name="الجدول 5" sheetId="25" r:id="rId6"/>
    <sheet name="الجدول 6" sheetId="27" r:id="rId7"/>
    <sheet name="ann cur" sheetId="28" state="hidden" r:id="rId8"/>
    <sheet name="ann con" sheetId="29" state="hidden" r:id="rId9"/>
  </sheets>
  <externalReferences>
    <externalReference r:id="rId10"/>
    <externalReference r:id="rId11"/>
  </externalReferences>
  <definedNames>
    <definedName name="_xlnm.Print_Area" localSheetId="8">'ann con'!$A$1:$O$31</definedName>
    <definedName name="_xlnm.Print_Area" localSheetId="7">'ann cur'!$A$1:$O$30</definedName>
    <definedName name="_xlnm.Print_Area" localSheetId="1">'الجدول 1'!$A$1:$BV$31</definedName>
    <definedName name="_xlnm.Print_Area" localSheetId="2">'الجدول 2'!$A$1:$BV$30</definedName>
    <definedName name="_xlnm.Print_Area" localSheetId="3">'الجدول 3'!$A$1:$BQ$31</definedName>
    <definedName name="_xlnm.Print_Area" localSheetId="4">'الجدول 4'!$A$1:$BQ$30</definedName>
    <definedName name="_xlnm.Print_Area" localSheetId="5">'الجدول 5'!$A$1:$BV$30</definedName>
    <definedName name="_xlnm.Print_Area" localSheetId="6">'الجدول 6'!$A$1:$BV$30</definedName>
    <definedName name="_xlnm.Print_Area" localSheetId="0">المحتويات!$A$1:$AB$8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29" l="1"/>
  <c r="D32" i="29"/>
  <c r="E32" i="29"/>
  <c r="F32" i="29"/>
  <c r="G32" i="29"/>
  <c r="H32" i="29"/>
  <c r="I32" i="29"/>
  <c r="J32" i="29"/>
  <c r="K32" i="29"/>
  <c r="L32" i="29"/>
  <c r="M32" i="29"/>
  <c r="N32" i="29"/>
  <c r="C33" i="29"/>
  <c r="D33" i="29"/>
  <c r="E33" i="29"/>
  <c r="F33" i="29"/>
  <c r="G33" i="29"/>
  <c r="H33" i="29"/>
  <c r="I33" i="29"/>
  <c r="J33" i="29"/>
  <c r="K33" i="29"/>
  <c r="L33" i="29"/>
  <c r="M33" i="29"/>
  <c r="N33" i="29"/>
  <c r="C34" i="29"/>
  <c r="D34" i="29"/>
  <c r="E34" i="29"/>
  <c r="F34" i="29"/>
  <c r="G34" i="29"/>
  <c r="H34" i="29"/>
  <c r="I34" i="29"/>
  <c r="J34" i="29"/>
  <c r="K34" i="29"/>
  <c r="L34" i="29"/>
  <c r="M34" i="29"/>
  <c r="N34" i="29"/>
  <c r="C35" i="29"/>
  <c r="D35" i="29"/>
  <c r="E35" i="29"/>
  <c r="F35" i="29"/>
  <c r="G35" i="29"/>
  <c r="H35" i="29"/>
  <c r="I35" i="29"/>
  <c r="J35" i="29"/>
  <c r="K35" i="29"/>
  <c r="L35" i="29"/>
  <c r="M35" i="29"/>
  <c r="N35" i="29"/>
  <c r="C36" i="29"/>
  <c r="D36" i="29"/>
  <c r="E36" i="29"/>
  <c r="F36" i="29"/>
  <c r="G36" i="29"/>
  <c r="H36" i="29"/>
  <c r="I36" i="29"/>
  <c r="J36" i="29"/>
  <c r="K36" i="29"/>
  <c r="L36" i="29"/>
  <c r="M36" i="29"/>
  <c r="N36" i="29"/>
  <c r="C37" i="29"/>
  <c r="D37" i="29"/>
  <c r="E37" i="29"/>
  <c r="F37" i="29"/>
  <c r="G37" i="29"/>
  <c r="H37" i="29"/>
  <c r="I37" i="29"/>
  <c r="J37" i="29"/>
  <c r="K37" i="29"/>
  <c r="L37" i="29"/>
  <c r="M37" i="29"/>
  <c r="N37" i="29"/>
  <c r="C38" i="29"/>
  <c r="D38" i="29"/>
  <c r="E38" i="29"/>
  <c r="F38" i="29"/>
  <c r="G38" i="29"/>
  <c r="H38" i="29"/>
  <c r="I38" i="29"/>
  <c r="J38" i="29"/>
  <c r="K38" i="29"/>
  <c r="L38" i="29"/>
  <c r="M38" i="29"/>
  <c r="N38" i="29"/>
  <c r="C39" i="29"/>
  <c r="D39" i="29"/>
  <c r="E39" i="29"/>
  <c r="F39" i="29"/>
  <c r="G39" i="29"/>
  <c r="H39" i="29"/>
  <c r="I39" i="29"/>
  <c r="J39" i="29"/>
  <c r="K39" i="29"/>
  <c r="L39" i="29"/>
  <c r="M39" i="29"/>
  <c r="N39" i="29"/>
  <c r="C40" i="29"/>
  <c r="D40" i="29"/>
  <c r="E40" i="29"/>
  <c r="F40" i="29"/>
  <c r="G40" i="29"/>
  <c r="H40" i="29"/>
  <c r="I40" i="29"/>
  <c r="J40" i="29"/>
  <c r="K40" i="29"/>
  <c r="L40" i="29"/>
  <c r="M40" i="29"/>
  <c r="N40" i="29"/>
  <c r="C41" i="29"/>
  <c r="D41" i="29"/>
  <c r="E41" i="29"/>
  <c r="F41" i="29"/>
  <c r="G41" i="29"/>
  <c r="H41" i="29"/>
  <c r="I41" i="29"/>
  <c r="J41" i="29"/>
  <c r="K41" i="29"/>
  <c r="L41" i="29"/>
  <c r="M41" i="29"/>
  <c r="N41" i="29"/>
  <c r="C42" i="29"/>
  <c r="D42" i="29"/>
  <c r="E42" i="29"/>
  <c r="F42" i="29"/>
  <c r="G42" i="29"/>
  <c r="H42" i="29"/>
  <c r="I42" i="29"/>
  <c r="J42" i="29"/>
  <c r="K42" i="29"/>
  <c r="L42" i="29"/>
  <c r="M42" i="29"/>
  <c r="N42" i="29"/>
  <c r="C43" i="29"/>
  <c r="D43" i="29"/>
  <c r="E43" i="29"/>
  <c r="F43" i="29"/>
  <c r="G43" i="29"/>
  <c r="H43" i="29"/>
  <c r="I43" i="29"/>
  <c r="J43" i="29"/>
  <c r="K43" i="29"/>
  <c r="L43" i="29"/>
  <c r="M43" i="29"/>
  <c r="N43" i="29"/>
  <c r="C44" i="29"/>
  <c r="D44" i="29"/>
  <c r="E44" i="29"/>
  <c r="F44" i="29"/>
  <c r="G44" i="29"/>
  <c r="H44" i="29"/>
  <c r="I44" i="29"/>
  <c r="J44" i="29"/>
  <c r="K44" i="29"/>
  <c r="L44" i="29"/>
  <c r="M44" i="29"/>
  <c r="N44" i="29"/>
  <c r="C45" i="29"/>
  <c r="D45" i="29"/>
  <c r="E45" i="29"/>
  <c r="F45" i="29"/>
  <c r="G45" i="29"/>
  <c r="H45" i="29"/>
  <c r="I45" i="29"/>
  <c r="J45" i="29"/>
  <c r="K45" i="29"/>
  <c r="L45" i="29"/>
  <c r="M45" i="29"/>
  <c r="N45" i="29"/>
  <c r="C46" i="29"/>
  <c r="D46" i="29"/>
  <c r="E46" i="29"/>
  <c r="F46" i="29"/>
  <c r="G46" i="29"/>
  <c r="H46" i="29"/>
  <c r="I46" i="29"/>
  <c r="I47" i="29" s="1"/>
  <c r="J46" i="29"/>
  <c r="K46" i="29"/>
  <c r="L46" i="29"/>
  <c r="M46" i="29"/>
  <c r="N46" i="29"/>
  <c r="D47" i="29"/>
  <c r="H47" i="29"/>
  <c r="C48" i="29"/>
  <c r="D48" i="29"/>
  <c r="E48" i="29"/>
  <c r="F48" i="29"/>
  <c r="G48" i="29"/>
  <c r="H48" i="29"/>
  <c r="I48" i="29"/>
  <c r="J48" i="29"/>
  <c r="K48" i="29"/>
  <c r="L48" i="29"/>
  <c r="M48" i="29"/>
  <c r="N48" i="29"/>
  <c r="C50" i="29"/>
  <c r="D50" i="29"/>
  <c r="E50" i="29"/>
  <c r="F50" i="29"/>
  <c r="G50" i="29"/>
  <c r="H50" i="29"/>
  <c r="I50" i="29"/>
  <c r="J50" i="29"/>
  <c r="K50" i="29"/>
  <c r="L50" i="29"/>
  <c r="M50" i="29"/>
  <c r="N50" i="29"/>
  <c r="B50" i="29"/>
  <c r="B48" i="29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L47" i="29" l="1"/>
  <c r="L49" i="29" s="1"/>
  <c r="L51" i="29" s="1"/>
  <c r="G47" i="29"/>
  <c r="G49" i="29" s="1"/>
  <c r="G51" i="29" s="1"/>
  <c r="F47" i="29"/>
  <c r="F49" i="29" s="1"/>
  <c r="F51" i="29" s="1"/>
  <c r="H49" i="29"/>
  <c r="H51" i="29" s="1"/>
  <c r="I49" i="29"/>
  <c r="I51" i="29" s="1"/>
  <c r="D49" i="29"/>
  <c r="D51" i="29" s="1"/>
  <c r="M47" i="29"/>
  <c r="M49" i="29" s="1"/>
  <c r="M51" i="29" s="1"/>
  <c r="E47" i="29"/>
  <c r="E49" i="29" s="1"/>
  <c r="E51" i="29" s="1"/>
  <c r="N47" i="29"/>
  <c r="N49" i="29" s="1"/>
  <c r="N51" i="29" s="1"/>
  <c r="K47" i="29"/>
  <c r="K49" i="29" s="1"/>
  <c r="K51" i="29" s="1"/>
  <c r="C47" i="29"/>
  <c r="C49" i="29" s="1"/>
  <c r="C51" i="29" s="1"/>
  <c r="J47" i="29"/>
  <c r="J49" i="29" s="1"/>
  <c r="J51" i="29" s="1"/>
  <c r="B47" i="29"/>
  <c r="B49" i="29" s="1"/>
  <c r="B51" i="29" s="1"/>
  <c r="C33" i="28"/>
  <c r="D33" i="28"/>
  <c r="E33" i="28"/>
  <c r="F33" i="28"/>
  <c r="G33" i="28"/>
  <c r="H33" i="28"/>
  <c r="I33" i="28"/>
  <c r="J33" i="28"/>
  <c r="K33" i="28"/>
  <c r="L33" i="28"/>
  <c r="M33" i="28"/>
  <c r="N33" i="28"/>
  <c r="C34" i="28"/>
  <c r="D34" i="28"/>
  <c r="E34" i="28"/>
  <c r="F34" i="28"/>
  <c r="G34" i="28"/>
  <c r="H34" i="28"/>
  <c r="I34" i="28"/>
  <c r="J34" i="28"/>
  <c r="K34" i="28"/>
  <c r="L34" i="28"/>
  <c r="M34" i="28"/>
  <c r="N34" i="28"/>
  <c r="C35" i="28"/>
  <c r="D35" i="28"/>
  <c r="E35" i="28"/>
  <c r="F35" i="28"/>
  <c r="G35" i="28"/>
  <c r="H35" i="28"/>
  <c r="I35" i="28"/>
  <c r="J35" i="28"/>
  <c r="K35" i="28"/>
  <c r="L35" i="28"/>
  <c r="M35" i="28"/>
  <c r="N35" i="28"/>
  <c r="C36" i="28"/>
  <c r="D36" i="28"/>
  <c r="E36" i="28"/>
  <c r="F36" i="28"/>
  <c r="G36" i="28"/>
  <c r="H36" i="28"/>
  <c r="I36" i="28"/>
  <c r="J36" i="28"/>
  <c r="K36" i="28"/>
  <c r="L36" i="28"/>
  <c r="M36" i="28"/>
  <c r="N36" i="28"/>
  <c r="C37" i="28"/>
  <c r="D37" i="28"/>
  <c r="E37" i="28"/>
  <c r="F37" i="28"/>
  <c r="G37" i="28"/>
  <c r="H37" i="28"/>
  <c r="I37" i="28"/>
  <c r="J37" i="28"/>
  <c r="K37" i="28"/>
  <c r="L37" i="28"/>
  <c r="M37" i="28"/>
  <c r="N37" i="28"/>
  <c r="C38" i="28"/>
  <c r="D38" i="28"/>
  <c r="E38" i="28"/>
  <c r="F38" i="28"/>
  <c r="G38" i="28"/>
  <c r="H38" i="28"/>
  <c r="I38" i="28"/>
  <c r="J38" i="28"/>
  <c r="K38" i="28"/>
  <c r="L38" i="28"/>
  <c r="M38" i="28"/>
  <c r="N38" i="28"/>
  <c r="C39" i="28"/>
  <c r="D39" i="28"/>
  <c r="E39" i="28"/>
  <c r="F39" i="28"/>
  <c r="G39" i="28"/>
  <c r="H39" i="28"/>
  <c r="I39" i="28"/>
  <c r="J39" i="28"/>
  <c r="K39" i="28"/>
  <c r="L39" i="28"/>
  <c r="M39" i="28"/>
  <c r="N39" i="28"/>
  <c r="C40" i="28"/>
  <c r="D40" i="28"/>
  <c r="E40" i="28"/>
  <c r="F40" i="28"/>
  <c r="G40" i="28"/>
  <c r="H40" i="28"/>
  <c r="I40" i="28"/>
  <c r="J40" i="28"/>
  <c r="K40" i="28"/>
  <c r="L40" i="28"/>
  <c r="M40" i="28"/>
  <c r="N40" i="28"/>
  <c r="C41" i="28"/>
  <c r="D41" i="28"/>
  <c r="E41" i="28"/>
  <c r="F41" i="28"/>
  <c r="G41" i="28"/>
  <c r="H41" i="28"/>
  <c r="I41" i="28"/>
  <c r="J41" i="28"/>
  <c r="K41" i="28"/>
  <c r="L41" i="28"/>
  <c r="M41" i="28"/>
  <c r="N41" i="28"/>
  <c r="C42" i="28"/>
  <c r="D42" i="28"/>
  <c r="E42" i="28"/>
  <c r="F42" i="28"/>
  <c r="G42" i="28"/>
  <c r="H42" i="28"/>
  <c r="I42" i="28"/>
  <c r="J42" i="28"/>
  <c r="K42" i="28"/>
  <c r="L42" i="28"/>
  <c r="M42" i="28"/>
  <c r="N42" i="28"/>
  <c r="C43" i="28"/>
  <c r="D43" i="28"/>
  <c r="E43" i="28"/>
  <c r="F43" i="28"/>
  <c r="G43" i="28"/>
  <c r="H43" i="28"/>
  <c r="I43" i="28"/>
  <c r="J43" i="28"/>
  <c r="K43" i="28"/>
  <c r="L43" i="28"/>
  <c r="M43" i="28"/>
  <c r="N43" i="28"/>
  <c r="C44" i="28"/>
  <c r="D44" i="28"/>
  <c r="E44" i="28"/>
  <c r="F44" i="28"/>
  <c r="G44" i="28"/>
  <c r="H44" i="28"/>
  <c r="I44" i="28"/>
  <c r="J44" i="28"/>
  <c r="K44" i="28"/>
  <c r="L44" i="28"/>
  <c r="M44" i="28"/>
  <c r="N44" i="28"/>
  <c r="C45" i="28"/>
  <c r="D45" i="28"/>
  <c r="E45" i="28"/>
  <c r="F45" i="28"/>
  <c r="G45" i="28"/>
  <c r="H45" i="28"/>
  <c r="I45" i="28"/>
  <c r="J45" i="28"/>
  <c r="K45" i="28"/>
  <c r="L45" i="28"/>
  <c r="M45" i="28"/>
  <c r="N45" i="28"/>
  <c r="C46" i="28"/>
  <c r="D46" i="28"/>
  <c r="E46" i="28"/>
  <c r="F46" i="28"/>
  <c r="G46" i="28"/>
  <c r="H46" i="28"/>
  <c r="I46" i="28"/>
  <c r="J46" i="28"/>
  <c r="K46" i="28"/>
  <c r="L46" i="28"/>
  <c r="M46" i="28"/>
  <c r="N46" i="28"/>
  <c r="C47" i="28"/>
  <c r="D47" i="28"/>
  <c r="E47" i="28"/>
  <c r="F47" i="28"/>
  <c r="G47" i="28"/>
  <c r="H47" i="28"/>
  <c r="I47" i="28"/>
  <c r="J47" i="28"/>
  <c r="K47" i="28"/>
  <c r="L47" i="28"/>
  <c r="M47" i="28"/>
  <c r="N47" i="28"/>
  <c r="G48" i="28"/>
  <c r="G50" i="28" s="1"/>
  <c r="C49" i="28"/>
  <c r="D49" i="28"/>
  <c r="E49" i="28"/>
  <c r="F49" i="28"/>
  <c r="G49" i="28"/>
  <c r="H49" i="28"/>
  <c r="I49" i="28"/>
  <c r="J49" i="28"/>
  <c r="K49" i="28"/>
  <c r="L49" i="28"/>
  <c r="M49" i="28"/>
  <c r="N49" i="28"/>
  <c r="C51" i="28"/>
  <c r="D51" i="28"/>
  <c r="E51" i="28"/>
  <c r="F51" i="28"/>
  <c r="G51" i="28"/>
  <c r="H51" i="28"/>
  <c r="I51" i="28"/>
  <c r="J51" i="28"/>
  <c r="K51" i="28"/>
  <c r="L51" i="28"/>
  <c r="M51" i="28"/>
  <c r="N51" i="28"/>
  <c r="C53" i="28"/>
  <c r="D53" i="28"/>
  <c r="E53" i="28"/>
  <c r="F53" i="28"/>
  <c r="G53" i="28"/>
  <c r="H53" i="28"/>
  <c r="I53" i="28"/>
  <c r="J53" i="28"/>
  <c r="K53" i="28"/>
  <c r="L53" i="28"/>
  <c r="M53" i="28"/>
  <c r="N53" i="28"/>
  <c r="B49" i="28"/>
  <c r="B53" i="28"/>
  <c r="B51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D48" i="28" l="1"/>
  <c r="G52" i="28"/>
  <c r="B48" i="28"/>
  <c r="B50" i="28" s="1"/>
  <c r="N48" i="28"/>
  <c r="N50" i="28" s="1"/>
  <c r="N52" i="28" s="1"/>
  <c r="E48" i="28"/>
  <c r="E50" i="28" s="1"/>
  <c r="D50" i="28"/>
  <c r="J48" i="28"/>
  <c r="J50" i="28" s="1"/>
  <c r="J52" i="28" s="1"/>
  <c r="F48" i="28"/>
  <c r="F50" i="28" s="1"/>
  <c r="F52" i="28" s="1"/>
  <c r="K48" i="28"/>
  <c r="K50" i="28" s="1"/>
  <c r="C48" i="28"/>
  <c r="C50" i="28" s="1"/>
  <c r="I48" i="28"/>
  <c r="I50" i="28" s="1"/>
  <c r="H48" i="28"/>
  <c r="H50" i="28" s="1"/>
  <c r="M48" i="28"/>
  <c r="D52" i="28"/>
  <c r="L48" i="28"/>
  <c r="B52" i="28"/>
  <c r="K52" i="28" l="1"/>
  <c r="C52" i="28"/>
  <c r="L50" i="28"/>
  <c r="M50" i="28"/>
  <c r="E52" i="28"/>
  <c r="H52" i="28"/>
  <c r="I52" i="28"/>
  <c r="L52" i="28" l="1"/>
  <c r="M52" i="28"/>
  <c r="H15" i="29" l="1"/>
  <c r="H59" i="29" s="1"/>
  <c r="M16" i="29"/>
  <c r="M60" i="29" s="1"/>
  <c r="B15" i="29"/>
  <c r="B59" i="29" s="1"/>
  <c r="L24" i="29"/>
  <c r="L68" i="29" s="1"/>
  <c r="D15" i="29"/>
  <c r="D59" i="29" s="1"/>
  <c r="L15" i="29"/>
  <c r="L59" i="29" s="1"/>
  <c r="B26" i="29"/>
  <c r="B70" i="29" s="1"/>
  <c r="F15" i="29"/>
  <c r="F59" i="29" s="1"/>
  <c r="I15" i="28"/>
  <c r="I61" i="28" s="1"/>
  <c r="J19" i="28"/>
  <c r="J65" i="28" s="1"/>
  <c r="I23" i="28"/>
  <c r="I69" i="28" s="1"/>
  <c r="J15" i="29"/>
  <c r="J59" i="29" s="1"/>
  <c r="N15" i="29"/>
  <c r="N59" i="29" s="1"/>
  <c r="C28" i="29"/>
  <c r="C72" i="29" s="1"/>
  <c r="E28" i="29"/>
  <c r="E72" i="29" s="1"/>
  <c r="G28" i="29"/>
  <c r="G72" i="29" s="1"/>
  <c r="I28" i="29"/>
  <c r="I72" i="29" s="1"/>
  <c r="I8" i="29"/>
  <c r="J13" i="29"/>
  <c r="J57" i="29" s="1"/>
  <c r="D18" i="29"/>
  <c r="D62" i="29" s="1"/>
  <c r="D13" i="28"/>
  <c r="D59" i="28" s="1"/>
  <c r="G16" i="29"/>
  <c r="G60" i="29" s="1"/>
  <c r="H11" i="28"/>
  <c r="H57" i="28" s="1"/>
  <c r="C16" i="28"/>
  <c r="C62" i="28" s="1"/>
  <c r="E16" i="28"/>
  <c r="E62" i="28" s="1"/>
  <c r="F20" i="28"/>
  <c r="F66" i="28" s="1"/>
  <c r="E24" i="28"/>
  <c r="E70" i="28" s="1"/>
  <c r="E15" i="29"/>
  <c r="E59" i="29" s="1"/>
  <c r="F28" i="29"/>
  <c r="F72" i="29" s="1"/>
  <c r="H28" i="29"/>
  <c r="H72" i="29" s="1"/>
  <c r="D11" i="29" l="1"/>
  <c r="D55" i="29" s="1"/>
  <c r="C19" i="28"/>
  <c r="C65" i="28" s="1"/>
  <c r="C23" i="28"/>
  <c r="C69" i="28" s="1"/>
  <c r="E15" i="28"/>
  <c r="E61" i="28" s="1"/>
  <c r="K18" i="29"/>
  <c r="K62" i="29" s="1"/>
  <c r="D19" i="28"/>
  <c r="D65" i="28" s="1"/>
  <c r="G15" i="28"/>
  <c r="G61" i="28" s="1"/>
  <c r="B14" i="28"/>
  <c r="B60" i="28" s="1"/>
  <c r="G23" i="28"/>
  <c r="G69" i="28" s="1"/>
  <c r="G17" i="28"/>
  <c r="G63" i="28" s="1"/>
  <c r="K13" i="29"/>
  <c r="K57" i="29" s="1"/>
  <c r="J24" i="29"/>
  <c r="J68" i="29" s="1"/>
  <c r="K24" i="29"/>
  <c r="K68" i="29" s="1"/>
  <c r="F11" i="29"/>
  <c r="F55" i="29" s="1"/>
  <c r="D16" i="29"/>
  <c r="D60" i="29" s="1"/>
  <c r="D22" i="28"/>
  <c r="D68" i="28" s="1"/>
  <c r="F14" i="28"/>
  <c r="F60" i="28" s="1"/>
  <c r="N17" i="28"/>
  <c r="N63" i="28" s="1"/>
  <c r="K14" i="28"/>
  <c r="K60" i="28" s="1"/>
  <c r="C14" i="28"/>
  <c r="C60" i="28" s="1"/>
  <c r="G23" i="29"/>
  <c r="G67" i="29" s="1"/>
  <c r="B20" i="29"/>
  <c r="B64" i="29" s="1"/>
  <c r="L8" i="29"/>
  <c r="L18" i="29"/>
  <c r="L62" i="29" s="1"/>
  <c r="B13" i="29"/>
  <c r="B57" i="29" s="1"/>
  <c r="N24" i="29"/>
  <c r="N68" i="29" s="1"/>
  <c r="B19" i="29"/>
  <c r="B63" i="29" s="1"/>
  <c r="F14" i="29"/>
  <c r="F58" i="29" s="1"/>
  <c r="K22" i="29"/>
  <c r="K66" i="29" s="1"/>
  <c r="D15" i="28"/>
  <c r="D61" i="28" s="1"/>
  <c r="B22" i="28"/>
  <c r="B68" i="28" s="1"/>
  <c r="D14" i="28"/>
  <c r="D60" i="28" s="1"/>
  <c r="H16" i="28"/>
  <c r="H62" i="28" s="1"/>
  <c r="M22" i="28"/>
  <c r="M68" i="28" s="1"/>
  <c r="I14" i="28"/>
  <c r="I60" i="28" s="1"/>
  <c r="E23" i="28"/>
  <c r="E69" i="28" s="1"/>
  <c r="B22" i="29"/>
  <c r="B66" i="29" s="1"/>
  <c r="L11" i="29"/>
  <c r="L55" i="29" s="1"/>
  <c r="B8" i="29"/>
  <c r="L22" i="29"/>
  <c r="L66" i="29" s="1"/>
  <c r="L23" i="29"/>
  <c r="L67" i="29" s="1"/>
  <c r="D23" i="29"/>
  <c r="D67" i="29" s="1"/>
  <c r="B18" i="29"/>
  <c r="B62" i="29" s="1"/>
  <c r="B24" i="29"/>
  <c r="B68" i="29" s="1"/>
  <c r="L22" i="28"/>
  <c r="L68" i="28" s="1"/>
  <c r="M23" i="28"/>
  <c r="M69" i="28" s="1"/>
  <c r="B19" i="28"/>
  <c r="B65" i="28" s="1"/>
  <c r="L14" i="29"/>
  <c r="L58" i="29" s="1"/>
  <c r="L17" i="28"/>
  <c r="L63" i="28" s="1"/>
  <c r="H22" i="28"/>
  <c r="H68" i="28" s="1"/>
  <c r="J14" i="28"/>
  <c r="J60" i="28" s="1"/>
  <c r="E11" i="28"/>
  <c r="E57" i="28" s="1"/>
  <c r="C22" i="28"/>
  <c r="C68" i="28" s="1"/>
  <c r="G14" i="28"/>
  <c r="G60" i="28" s="1"/>
  <c r="K14" i="29"/>
  <c r="K58" i="29" s="1"/>
  <c r="B11" i="29"/>
  <c r="B55" i="29" s="1"/>
  <c r="G15" i="29"/>
  <c r="G59" i="29" s="1"/>
  <c r="B23" i="29"/>
  <c r="B67" i="29" s="1"/>
  <c r="B14" i="29"/>
  <c r="B58" i="29" s="1"/>
  <c r="G22" i="29"/>
  <c r="G66" i="29" s="1"/>
  <c r="M28" i="29"/>
  <c r="M72" i="29" s="1"/>
  <c r="L19" i="28"/>
  <c r="L65" i="28" s="1"/>
  <c r="F22" i="28"/>
  <c r="F68" i="28" s="1"/>
  <c r="D23" i="28"/>
  <c r="D69" i="28" s="1"/>
  <c r="L15" i="28"/>
  <c r="L61" i="28" s="1"/>
  <c r="N26" i="28"/>
  <c r="N72" i="28" s="1"/>
  <c r="B17" i="29"/>
  <c r="B61" i="29" s="1"/>
  <c r="I14" i="29"/>
  <c r="I58" i="29" s="1"/>
  <c r="L13" i="29"/>
  <c r="L57" i="29" s="1"/>
  <c r="H14" i="29"/>
  <c r="H58" i="29" s="1"/>
  <c r="E22" i="29"/>
  <c r="E66" i="29" s="1"/>
  <c r="B16" i="29"/>
  <c r="B60" i="29" s="1"/>
  <c r="G16" i="28"/>
  <c r="G62" i="28" s="1"/>
  <c r="N18" i="28"/>
  <c r="N64" i="28" s="1"/>
  <c r="F19" i="28"/>
  <c r="F65" i="28" s="1"/>
  <c r="F13" i="28"/>
  <c r="F59" i="28" s="1"/>
  <c r="D16" i="28"/>
  <c r="D62" i="28" s="1"/>
  <c r="L28" i="29"/>
  <c r="L72" i="29" s="1"/>
  <c r="C28" i="28"/>
  <c r="C74" i="28" s="1"/>
  <c r="H13" i="28"/>
  <c r="H59" i="28" s="1"/>
  <c r="F21" i="28"/>
  <c r="F67" i="28" s="1"/>
  <c r="D13" i="29"/>
  <c r="D57" i="29" s="1"/>
  <c r="F26" i="28"/>
  <c r="F72" i="28" s="1"/>
  <c r="I22" i="28"/>
  <c r="I68" i="28" s="1"/>
  <c r="H23" i="29"/>
  <c r="H67" i="29" s="1"/>
  <c r="N18" i="29"/>
  <c r="N62" i="29" s="1"/>
  <c r="F18" i="29"/>
  <c r="F62" i="29" s="1"/>
  <c r="G20" i="28"/>
  <c r="G66" i="28" s="1"/>
  <c r="D8" i="29"/>
  <c r="H24" i="29"/>
  <c r="H68" i="29" s="1"/>
  <c r="F28" i="28"/>
  <c r="F74" i="28" s="1"/>
  <c r="D18" i="28"/>
  <c r="D64" i="28" s="1"/>
  <c r="M14" i="29"/>
  <c r="M58" i="29" s="1"/>
  <c r="C11" i="28"/>
  <c r="C57" i="28" s="1"/>
  <c r="E21" i="28"/>
  <c r="E67" i="28" s="1"/>
  <c r="G13" i="29"/>
  <c r="G57" i="29" s="1"/>
  <c r="G28" i="28"/>
  <c r="G74" i="28" s="1"/>
  <c r="D24" i="29"/>
  <c r="D68" i="29" s="1"/>
  <c r="K8" i="29"/>
  <c r="N8" i="29"/>
  <c r="C26" i="28"/>
  <c r="C72" i="28" s="1"/>
  <c r="K23" i="28"/>
  <c r="K69" i="28" s="1"/>
  <c r="J28" i="29"/>
  <c r="J72" i="29" s="1"/>
  <c r="J22" i="29"/>
  <c r="J66" i="29" s="1"/>
  <c r="H21" i="28"/>
  <c r="H67" i="28" s="1"/>
  <c r="E18" i="28"/>
  <c r="E64" i="28" s="1"/>
  <c r="F24" i="29"/>
  <c r="F68" i="29" s="1"/>
  <c r="F16" i="29"/>
  <c r="F60" i="29" s="1"/>
  <c r="I18" i="29"/>
  <c r="I62" i="29" s="1"/>
  <c r="F18" i="28"/>
  <c r="F64" i="28" s="1"/>
  <c r="E24" i="29"/>
  <c r="E68" i="29" s="1"/>
  <c r="H11" i="29"/>
  <c r="H55" i="29" s="1"/>
  <c r="C17" i="28"/>
  <c r="C63" i="28" s="1"/>
  <c r="G13" i="28"/>
  <c r="G59" i="28" s="1"/>
  <c r="E13" i="29"/>
  <c r="E57" i="29" s="1"/>
  <c r="E22" i="28"/>
  <c r="E68" i="28" s="1"/>
  <c r="D20" i="28"/>
  <c r="D66" i="28" s="1"/>
  <c r="N11" i="28"/>
  <c r="N57" i="28" s="1"/>
  <c r="N16" i="29"/>
  <c r="N60" i="29" s="1"/>
  <c r="C24" i="28"/>
  <c r="C70" i="28" s="1"/>
  <c r="F13" i="29"/>
  <c r="F57" i="29" s="1"/>
  <c r="D24" i="28"/>
  <c r="D70" i="28" s="1"/>
  <c r="I22" i="29"/>
  <c r="I66" i="29" s="1"/>
  <c r="G24" i="28"/>
  <c r="G70" i="28" s="1"/>
  <c r="B20" i="28"/>
  <c r="B66" i="28" s="1"/>
  <c r="L11" i="28"/>
  <c r="L57" i="28" s="1"/>
  <c r="N28" i="29"/>
  <c r="N72" i="29" s="1"/>
  <c r="I16" i="29"/>
  <c r="I60" i="29" s="1"/>
  <c r="C22" i="29"/>
  <c r="C66" i="29" s="1"/>
  <c r="M16" i="28"/>
  <c r="M62" i="28" s="1"/>
  <c r="J11" i="28"/>
  <c r="J57" i="28" s="1"/>
  <c r="K16" i="28"/>
  <c r="K62" i="28" s="1"/>
  <c r="I15" i="29"/>
  <c r="I59" i="29" s="1"/>
  <c r="E26" i="28"/>
  <c r="E72" i="28" s="1"/>
  <c r="H18" i="29"/>
  <c r="H62" i="29" s="1"/>
  <c r="J22" i="28"/>
  <c r="J68" i="28" s="1"/>
  <c r="G8" i="28"/>
  <c r="K28" i="29"/>
  <c r="K72" i="29" s="1"/>
  <c r="G21" i="28"/>
  <c r="G67" i="28" s="1"/>
  <c r="C13" i="28"/>
  <c r="C59" i="28" s="1"/>
  <c r="I13" i="29"/>
  <c r="I57" i="29" s="1"/>
  <c r="F8" i="28"/>
  <c r="M15" i="28"/>
  <c r="M61" i="28" s="1"/>
  <c r="L20" i="28"/>
  <c r="L66" i="28" s="1"/>
  <c r="I16" i="28"/>
  <c r="I62" i="28" s="1"/>
  <c r="F11" i="28"/>
  <c r="F57" i="28" s="1"/>
  <c r="E16" i="29"/>
  <c r="E60" i="29" s="1"/>
  <c r="H23" i="28"/>
  <c r="H69" i="28" s="1"/>
  <c r="C20" i="28"/>
  <c r="C66" i="28" s="1"/>
  <c r="K23" i="29"/>
  <c r="K67" i="29" s="1"/>
  <c r="H18" i="28"/>
  <c r="H64" i="28" s="1"/>
  <c r="C15" i="28"/>
  <c r="C61" i="28" s="1"/>
  <c r="J20" i="28"/>
  <c r="J66" i="28" s="1"/>
  <c r="D11" i="28"/>
  <c r="D57" i="28" s="1"/>
  <c r="L16" i="28"/>
  <c r="L62" i="28" s="1"/>
  <c r="E11" i="29"/>
  <c r="E55" i="29" s="1"/>
  <c r="C14" i="29"/>
  <c r="C58" i="29" s="1"/>
  <c r="H20" i="28"/>
  <c r="H66" i="28" s="1"/>
  <c r="B11" i="28"/>
  <c r="B57" i="28" s="1"/>
  <c r="J23" i="29"/>
  <c r="J67" i="29" s="1"/>
  <c r="E19" i="28"/>
  <c r="E65" i="28" s="1"/>
  <c r="H24" i="28"/>
  <c r="H70" i="28" s="1"/>
  <c r="E23" i="29"/>
  <c r="E67" i="29" s="1"/>
  <c r="G24" i="29"/>
  <c r="G68" i="29" s="1"/>
  <c r="H19" i="28"/>
  <c r="H65" i="28" s="1"/>
  <c r="H13" i="29"/>
  <c r="H57" i="29" s="1"/>
  <c r="E8" i="29"/>
  <c r="I23" i="29"/>
  <c r="I67" i="29" s="1"/>
  <c r="M24" i="29"/>
  <c r="M68" i="29" s="1"/>
  <c r="D22" i="29"/>
  <c r="D66" i="29" s="1"/>
  <c r="B28" i="29"/>
  <c r="B72" i="29" s="1"/>
  <c r="C8" i="29"/>
  <c r="F22" i="29"/>
  <c r="F66" i="29" s="1"/>
  <c r="N22" i="29"/>
  <c r="N66" i="29" s="1"/>
  <c r="J14" i="29"/>
  <c r="J58" i="29" s="1"/>
  <c r="G18" i="29"/>
  <c r="G62" i="29" s="1"/>
  <c r="C18" i="29"/>
  <c r="C62" i="29" s="1"/>
  <c r="G14" i="29"/>
  <c r="G58" i="29" s="1"/>
  <c r="M15" i="29"/>
  <c r="M59" i="29" s="1"/>
  <c r="I11" i="29"/>
  <c r="I55" i="29" s="1"/>
  <c r="M11" i="29"/>
  <c r="M55" i="29" s="1"/>
  <c r="M13" i="29"/>
  <c r="M57" i="29" s="1"/>
  <c r="F23" i="29"/>
  <c r="F67" i="29" s="1"/>
  <c r="D14" i="29"/>
  <c r="D58" i="29" s="1"/>
  <c r="K16" i="29"/>
  <c r="K60" i="29" s="1"/>
  <c r="K15" i="29"/>
  <c r="K59" i="29" s="1"/>
  <c r="K11" i="29"/>
  <c r="K55" i="29" s="1"/>
  <c r="E18" i="29"/>
  <c r="E62" i="29" s="1"/>
  <c r="H8" i="29"/>
  <c r="C23" i="29"/>
  <c r="C67" i="29" s="1"/>
  <c r="H16" i="29"/>
  <c r="H60" i="29" s="1"/>
  <c r="C16" i="29"/>
  <c r="C60" i="29" s="1"/>
  <c r="M18" i="29"/>
  <c r="M62" i="29" s="1"/>
  <c r="N11" i="29"/>
  <c r="N55" i="29" s="1"/>
  <c r="M8" i="29"/>
  <c r="C11" i="29"/>
  <c r="C55" i="29" s="1"/>
  <c r="D28" i="29"/>
  <c r="D72" i="29" s="1"/>
  <c r="H22" i="29"/>
  <c r="H66" i="29" s="1"/>
  <c r="J16" i="29"/>
  <c r="J60" i="29" s="1"/>
  <c r="G11" i="29"/>
  <c r="G55" i="29" s="1"/>
  <c r="E14" i="29"/>
  <c r="E58" i="29" s="1"/>
  <c r="F8" i="29"/>
  <c r="C24" i="29"/>
  <c r="C68" i="29" s="1"/>
  <c r="C13" i="29"/>
  <c r="C57" i="29" s="1"/>
  <c r="J11" i="29"/>
  <c r="J55" i="29" s="1"/>
  <c r="J18" i="29"/>
  <c r="J62" i="29" s="1"/>
  <c r="I24" i="29"/>
  <c r="I68" i="29" s="1"/>
  <c r="M23" i="29"/>
  <c r="M67" i="29" s="1"/>
  <c r="J8" i="29"/>
  <c r="C15" i="29"/>
  <c r="C59" i="29" s="1"/>
  <c r="N23" i="29"/>
  <c r="N67" i="29" s="1"/>
  <c r="N14" i="29"/>
  <c r="N58" i="29" s="1"/>
  <c r="M22" i="29"/>
  <c r="M66" i="29" s="1"/>
  <c r="D21" i="28"/>
  <c r="D67" i="28" s="1"/>
  <c r="E13" i="28"/>
  <c r="E59" i="28" s="1"/>
  <c r="M20" i="28"/>
  <c r="M66" i="28" s="1"/>
  <c r="I26" i="28"/>
  <c r="I72" i="28" s="1"/>
  <c r="J24" i="28"/>
  <c r="J70" i="28" s="1"/>
  <c r="K18" i="28"/>
  <c r="K64" i="28" s="1"/>
  <c r="H14" i="28"/>
  <c r="H60" i="28" s="1"/>
  <c r="E8" i="28"/>
  <c r="N23" i="28"/>
  <c r="N69" i="28" s="1"/>
  <c r="I19" i="28"/>
  <c r="I65" i="28" s="1"/>
  <c r="B26" i="28"/>
  <c r="B72" i="28" s="1"/>
  <c r="J17" i="28"/>
  <c r="J63" i="28" s="1"/>
  <c r="H28" i="28"/>
  <c r="H74" i="28" s="1"/>
  <c r="L8" i="28"/>
  <c r="N19" i="28"/>
  <c r="N65" i="28" s="1"/>
  <c r="I20" i="28"/>
  <c r="I66" i="28" s="1"/>
  <c r="M24" i="28"/>
  <c r="M70" i="28" s="1"/>
  <c r="J16" i="28"/>
  <c r="J62" i="28" s="1"/>
  <c r="L13" i="28"/>
  <c r="L59" i="28" s="1"/>
  <c r="N16" i="28"/>
  <c r="N62" i="28" s="1"/>
  <c r="N24" i="28"/>
  <c r="N70" i="28" s="1"/>
  <c r="K21" i="28"/>
  <c r="K67" i="28" s="1"/>
  <c r="F17" i="28"/>
  <c r="F63" i="28" s="1"/>
  <c r="B18" i="28"/>
  <c r="B64" i="28" s="1"/>
  <c r="E14" i="28"/>
  <c r="E60" i="28" s="1"/>
  <c r="K15" i="28"/>
  <c r="K61" i="28" s="1"/>
  <c r="N22" i="28"/>
  <c r="N68" i="28" s="1"/>
  <c r="I18" i="28"/>
  <c r="I64" i="28" s="1"/>
  <c r="F16" i="28"/>
  <c r="F62" i="28" s="1"/>
  <c r="D28" i="28"/>
  <c r="D74" i="28" s="1"/>
  <c r="K24" i="28"/>
  <c r="K70" i="28" s="1"/>
  <c r="B16" i="28"/>
  <c r="B62" i="28" s="1"/>
  <c r="M17" i="28"/>
  <c r="M63" i="28" s="1"/>
  <c r="J13" i="28"/>
  <c r="J59" i="28" s="1"/>
  <c r="M28" i="28"/>
  <c r="M74" i="28" s="1"/>
  <c r="F24" i="28"/>
  <c r="F70" i="28" s="1"/>
  <c r="F23" i="28"/>
  <c r="F69" i="28" s="1"/>
  <c r="L26" i="28"/>
  <c r="L72" i="28" s="1"/>
  <c r="I21" i="28"/>
  <c r="I67" i="28" s="1"/>
  <c r="D17" i="28"/>
  <c r="D63" i="28" s="1"/>
  <c r="B28" i="28"/>
  <c r="B74" i="28" s="1"/>
  <c r="H8" i="28"/>
  <c r="E20" i="28"/>
  <c r="E66" i="28" s="1"/>
  <c r="N13" i="28"/>
  <c r="N59" i="28" s="1"/>
  <c r="J23" i="28"/>
  <c r="J69" i="28" s="1"/>
  <c r="G19" i="28"/>
  <c r="G65" i="28" s="1"/>
  <c r="M21" i="28"/>
  <c r="M67" i="28" s="1"/>
  <c r="H17" i="28"/>
  <c r="H63" i="28" s="1"/>
  <c r="J8" i="28"/>
  <c r="G18" i="28"/>
  <c r="G64" i="28" s="1"/>
  <c r="H26" i="28"/>
  <c r="H72" i="28" s="1"/>
  <c r="I24" i="28"/>
  <c r="I70" i="28" s="1"/>
  <c r="K11" i="28"/>
  <c r="K57" i="28" s="1"/>
  <c r="N21" i="28"/>
  <c r="N67" i="28" s="1"/>
  <c r="K17" i="28"/>
  <c r="K63" i="28" s="1"/>
  <c r="K28" i="28"/>
  <c r="K74" i="28" s="1"/>
  <c r="C18" i="28"/>
  <c r="C64" i="28" s="1"/>
  <c r="M8" i="28"/>
  <c r="J26" i="28"/>
  <c r="J72" i="28" s="1"/>
  <c r="B17" i="28"/>
  <c r="B63" i="28" s="1"/>
  <c r="L18" i="28"/>
  <c r="L64" i="28" s="1"/>
  <c r="M14" i="28"/>
  <c r="M60" i="28" s="1"/>
  <c r="N20" i="28"/>
  <c r="N66" i="28" s="1"/>
  <c r="L21" i="28"/>
  <c r="L67" i="28" s="1"/>
  <c r="I17" i="28"/>
  <c r="I63" i="28" s="1"/>
  <c r="I28" i="28"/>
  <c r="I74" i="28" s="1"/>
  <c r="N14" i="28"/>
  <c r="N60" i="28" s="1"/>
  <c r="K8" i="28"/>
  <c r="B23" i="28"/>
  <c r="B69" i="28" s="1"/>
  <c r="J15" i="28"/>
  <c r="J61" i="28" s="1"/>
  <c r="B24" i="28"/>
  <c r="B70" i="28" s="1"/>
  <c r="M13" i="28"/>
  <c r="M59" i="28" s="1"/>
  <c r="N28" i="28"/>
  <c r="N74" i="28" s="1"/>
  <c r="K22" i="28"/>
  <c r="K68" i="28" s="1"/>
  <c r="G26" i="28"/>
  <c r="G72" i="28" s="1"/>
  <c r="C8" i="28"/>
  <c r="L24" i="28"/>
  <c r="L70" i="28" s="1"/>
  <c r="M26" i="28"/>
  <c r="M72" i="28" s="1"/>
  <c r="J21" i="28"/>
  <c r="J67" i="28" s="1"/>
  <c r="L14" i="28"/>
  <c r="L60" i="28" s="1"/>
  <c r="I8" i="28"/>
  <c r="I11" i="28"/>
  <c r="I57" i="28" s="1"/>
  <c r="M19" i="28"/>
  <c r="M65" i="28" s="1"/>
  <c r="K20" i="28"/>
  <c r="K66" i="28" s="1"/>
  <c r="C21" i="28"/>
  <c r="C67" i="28" s="1"/>
  <c r="K13" i="28"/>
  <c r="K59" i="28" s="1"/>
  <c r="L28" i="28"/>
  <c r="L74" i="28" s="1"/>
  <c r="J18" i="28"/>
  <c r="J64" i="28" s="1"/>
  <c r="N8" i="28"/>
  <c r="B8" i="28"/>
  <c r="D8" i="28"/>
  <c r="K26" i="28"/>
  <c r="K72" i="28" s="1"/>
  <c r="E17" i="28"/>
  <c r="E63" i="28" s="1"/>
  <c r="B13" i="28"/>
  <c r="B59" i="28" s="1"/>
  <c r="E28" i="28"/>
  <c r="E74" i="28" s="1"/>
  <c r="M18" i="28"/>
  <c r="M64" i="28" s="1"/>
  <c r="K19" i="28"/>
  <c r="K65" i="28" s="1"/>
  <c r="D26" i="28"/>
  <c r="D72" i="28" s="1"/>
  <c r="I13" i="28"/>
  <c r="I59" i="28" s="1"/>
  <c r="J28" i="28"/>
  <c r="J74" i="28" s="1"/>
  <c r="G22" i="28"/>
  <c r="G68" i="28" s="1"/>
  <c r="N15" i="28"/>
  <c r="N61" i="28" s="1"/>
  <c r="H15" i="28"/>
  <c r="H61" i="28" s="1"/>
  <c r="N13" i="29"/>
  <c r="N57" i="29" s="1"/>
  <c r="B15" i="28"/>
  <c r="B61" i="28" s="1"/>
  <c r="L23" i="28"/>
  <c r="L69" i="28" s="1"/>
  <c r="G11" i="28"/>
  <c r="G57" i="28" s="1"/>
  <c r="M11" i="28"/>
  <c r="M57" i="28" s="1"/>
  <c r="G8" i="29"/>
  <c r="F15" i="28"/>
  <c r="F61" i="28" s="1"/>
  <c r="L16" i="29" l="1"/>
  <c r="L60" i="29" s="1"/>
  <c r="I12" i="28" l="1"/>
  <c r="I58" i="28" s="1"/>
  <c r="B12" i="28" l="1"/>
  <c r="B58" i="28" s="1"/>
  <c r="L12" i="28"/>
  <c r="L58" i="28" s="1"/>
  <c r="B12" i="29"/>
  <c r="B56" i="29" s="1"/>
  <c r="F12" i="28"/>
  <c r="F58" i="28" s="1"/>
  <c r="E12" i="28"/>
  <c r="E58" i="28" s="1"/>
  <c r="G12" i="28"/>
  <c r="G58" i="28" s="1"/>
  <c r="J12" i="28"/>
  <c r="J58" i="28" s="1"/>
  <c r="H12" i="28"/>
  <c r="H58" i="28" s="1"/>
  <c r="M12" i="28"/>
  <c r="M58" i="28" s="1"/>
  <c r="N12" i="28"/>
  <c r="N58" i="28" s="1"/>
  <c r="K12" i="28"/>
  <c r="K58" i="28" s="1"/>
  <c r="D12" i="28"/>
  <c r="D58" i="28" s="1"/>
  <c r="C12" i="28"/>
  <c r="C58" i="28" s="1"/>
  <c r="C12" i="29" l="1"/>
  <c r="C56" i="29" s="1"/>
  <c r="M12" i="29"/>
  <c r="M56" i="29" s="1"/>
  <c r="D12" i="29"/>
  <c r="D56" i="29" s="1"/>
  <c r="K12" i="29"/>
  <c r="K56" i="29" s="1"/>
  <c r="N12" i="29"/>
  <c r="N56" i="29" s="1"/>
  <c r="F12" i="29"/>
  <c r="F56" i="29" s="1"/>
  <c r="G12" i="29"/>
  <c r="G56" i="29" s="1"/>
  <c r="E12" i="29"/>
  <c r="E56" i="29" s="1"/>
  <c r="H12" i="29"/>
  <c r="H56" i="29" s="1"/>
  <c r="I12" i="29"/>
  <c r="I56" i="29" s="1"/>
  <c r="J12" i="29"/>
  <c r="J56" i="29" s="1"/>
  <c r="L12" i="29"/>
  <c r="L56" i="29" s="1"/>
  <c r="I21" i="29" l="1"/>
  <c r="I65" i="29" s="1"/>
  <c r="C21" i="29"/>
  <c r="C65" i="29" s="1"/>
  <c r="D21" i="29"/>
  <c r="D65" i="29" s="1"/>
  <c r="J21" i="29"/>
  <c r="J65" i="29" s="1"/>
  <c r="G21" i="29"/>
  <c r="G65" i="29" s="1"/>
  <c r="B21" i="29"/>
  <c r="B65" i="29" s="1"/>
  <c r="K21" i="29"/>
  <c r="K65" i="29" s="1"/>
  <c r="F21" i="29"/>
  <c r="F65" i="29" s="1"/>
  <c r="E21" i="29"/>
  <c r="E65" i="29" s="1"/>
  <c r="H21" i="29"/>
  <c r="H65" i="29" s="1"/>
  <c r="L21" i="29"/>
  <c r="L65" i="29" s="1"/>
  <c r="M21" i="29"/>
  <c r="M65" i="29" s="1"/>
  <c r="N21" i="29"/>
  <c r="N65" i="29" s="1"/>
  <c r="B21" i="28" l="1"/>
  <c r="B67" i="28" s="1"/>
  <c r="E20" i="29"/>
  <c r="E64" i="29" s="1"/>
  <c r="N20" i="29"/>
  <c r="N64" i="29" s="1"/>
  <c r="K20" i="29"/>
  <c r="K64" i="29" s="1"/>
  <c r="M20" i="29"/>
  <c r="M64" i="29" s="1"/>
  <c r="I20" i="29"/>
  <c r="I64" i="29" s="1"/>
  <c r="F20" i="29"/>
  <c r="F64" i="29" s="1"/>
  <c r="H20" i="29"/>
  <c r="H64" i="29" s="1"/>
  <c r="L20" i="29"/>
  <c r="L64" i="29" s="1"/>
  <c r="D20" i="29"/>
  <c r="D64" i="29" s="1"/>
  <c r="J20" i="29"/>
  <c r="J64" i="29" s="1"/>
  <c r="C20" i="29"/>
  <c r="C64" i="29" s="1"/>
  <c r="G20" i="29"/>
  <c r="G64" i="29" s="1"/>
  <c r="H17" i="29" l="1"/>
  <c r="H61" i="29" s="1"/>
  <c r="D17" i="29"/>
  <c r="D61" i="29" s="1"/>
  <c r="J17" i="29"/>
  <c r="J61" i="29" s="1"/>
  <c r="E17" i="29"/>
  <c r="E61" i="29" s="1"/>
  <c r="K17" i="29"/>
  <c r="K61" i="29" s="1"/>
  <c r="L17" i="29"/>
  <c r="L61" i="29" s="1"/>
  <c r="N17" i="29"/>
  <c r="N61" i="29" s="1"/>
  <c r="C17" i="29"/>
  <c r="C61" i="29" s="1"/>
  <c r="I17" i="29"/>
  <c r="I61" i="29" s="1"/>
  <c r="G17" i="29"/>
  <c r="G61" i="29" s="1"/>
  <c r="M17" i="29"/>
  <c r="M61" i="29" s="1"/>
  <c r="F17" i="29"/>
  <c r="F61" i="29" s="1"/>
  <c r="F10" i="28" l="1"/>
  <c r="F56" i="28" s="1"/>
  <c r="D10" i="28"/>
  <c r="D56" i="28" s="1"/>
  <c r="C10" i="28"/>
  <c r="C56" i="28" s="1"/>
  <c r="G10" i="28"/>
  <c r="G56" i="28" s="1"/>
  <c r="I10" i="28"/>
  <c r="I56" i="28" s="1"/>
  <c r="E10" i="28"/>
  <c r="E56" i="28" s="1"/>
  <c r="B10" i="28"/>
  <c r="B56" i="28" s="1"/>
  <c r="H10" i="28"/>
  <c r="H56" i="28" s="1"/>
  <c r="F25" i="28" l="1"/>
  <c r="F71" i="28" s="1"/>
  <c r="G25" i="28"/>
  <c r="G71" i="28" s="1"/>
  <c r="K10" i="28"/>
  <c r="K56" i="28" s="1"/>
  <c r="D25" i="28"/>
  <c r="D71" i="28" s="1"/>
  <c r="E25" i="28"/>
  <c r="E71" i="28" s="1"/>
  <c r="B10" i="29"/>
  <c r="B54" i="29" s="1"/>
  <c r="C25" i="28"/>
  <c r="C71" i="28" s="1"/>
  <c r="M10" i="28"/>
  <c r="M56" i="28" s="1"/>
  <c r="L10" i="28"/>
  <c r="L56" i="28" s="1"/>
  <c r="H25" i="28"/>
  <c r="H71" i="28" s="1"/>
  <c r="J10" i="28"/>
  <c r="J56" i="28" s="1"/>
  <c r="I25" i="28"/>
  <c r="I71" i="28" s="1"/>
  <c r="N10" i="28"/>
  <c r="N56" i="28" s="1"/>
  <c r="B25" i="28"/>
  <c r="B71" i="28" s="1"/>
  <c r="L25" i="28" l="1"/>
  <c r="L71" i="28" s="1"/>
  <c r="B25" i="29"/>
  <c r="B69" i="29" s="1"/>
  <c r="E27" i="28"/>
  <c r="E73" i="28" s="1"/>
  <c r="F27" i="28"/>
  <c r="F73" i="28" s="1"/>
  <c r="N25" i="28"/>
  <c r="N71" i="28" s="1"/>
  <c r="B27" i="28"/>
  <c r="B73" i="28" s="1"/>
  <c r="M25" i="28"/>
  <c r="M71" i="28" s="1"/>
  <c r="D27" i="28"/>
  <c r="D73" i="28" s="1"/>
  <c r="G27" i="28"/>
  <c r="G73" i="28" s="1"/>
  <c r="J25" i="28"/>
  <c r="J71" i="28" s="1"/>
  <c r="I27" i="28"/>
  <c r="I73" i="28" s="1"/>
  <c r="C27" i="28"/>
  <c r="C73" i="28" s="1"/>
  <c r="H27" i="28"/>
  <c r="H73" i="28" s="1"/>
  <c r="K25" i="28"/>
  <c r="K71" i="28" s="1"/>
  <c r="M27" i="28" l="1"/>
  <c r="M73" i="28" s="1"/>
  <c r="I29" i="28"/>
  <c r="F29" i="28"/>
  <c r="J27" i="28"/>
  <c r="J73" i="28" s="1"/>
  <c r="N27" i="28"/>
  <c r="N73" i="28" s="1"/>
  <c r="B27" i="29"/>
  <c r="B71" i="29" s="1"/>
  <c r="L27" i="28"/>
  <c r="L73" i="28" s="1"/>
  <c r="G29" i="28"/>
  <c r="C29" i="28"/>
  <c r="B29" i="28"/>
  <c r="D29" i="28"/>
  <c r="E29" i="28"/>
  <c r="K27" i="28"/>
  <c r="K73" i="28" s="1"/>
  <c r="H29" i="28"/>
  <c r="B76" i="28" l="1"/>
  <c r="B75" i="28"/>
  <c r="I9" i="28"/>
  <c r="C9" i="28"/>
  <c r="F75" i="28"/>
  <c r="F76" i="28"/>
  <c r="H9" i="28"/>
  <c r="H76" i="28"/>
  <c r="H75" i="28"/>
  <c r="E76" i="28"/>
  <c r="E75" i="28"/>
  <c r="F9" i="28"/>
  <c r="G76" i="28"/>
  <c r="G75" i="28"/>
  <c r="E9" i="28"/>
  <c r="I76" i="28"/>
  <c r="I75" i="28"/>
  <c r="L29" i="28"/>
  <c r="D9" i="28"/>
  <c r="D75" i="28"/>
  <c r="D76" i="28"/>
  <c r="C75" i="28"/>
  <c r="C76" i="28"/>
  <c r="M29" i="28"/>
  <c r="K29" i="28"/>
  <c r="G9" i="28"/>
  <c r="J29" i="28"/>
  <c r="B29" i="29"/>
  <c r="N29" i="28"/>
  <c r="B9" i="28"/>
  <c r="J75" i="28" l="1"/>
  <c r="J76" i="28"/>
  <c r="K9" i="28"/>
  <c r="M9" i="28"/>
  <c r="N76" i="28"/>
  <c r="N75" i="28"/>
  <c r="L75" i="28"/>
  <c r="L76" i="28"/>
  <c r="L9" i="28"/>
  <c r="J9" i="28"/>
  <c r="B9" i="29"/>
  <c r="N9" i="28"/>
  <c r="M76" i="28"/>
  <c r="M75" i="28"/>
  <c r="B73" i="29"/>
  <c r="B52" i="29"/>
  <c r="K76" i="28"/>
  <c r="K75" i="28"/>
  <c r="K10" i="29" l="1"/>
  <c r="K54" i="29" s="1"/>
  <c r="I10" i="29"/>
  <c r="I54" i="29" s="1"/>
  <c r="D10" i="29"/>
  <c r="D54" i="29" s="1"/>
  <c r="C10" i="29"/>
  <c r="C54" i="29" s="1"/>
  <c r="L10" i="29"/>
  <c r="L54" i="29" s="1"/>
  <c r="J10" i="29"/>
  <c r="J54" i="29" s="1"/>
  <c r="G10" i="29"/>
  <c r="G54" i="29" s="1"/>
  <c r="H10" i="29"/>
  <c r="H54" i="29" s="1"/>
  <c r="F10" i="29"/>
  <c r="F54" i="29" s="1"/>
  <c r="N10" i="29"/>
  <c r="N54" i="29" s="1"/>
  <c r="M10" i="29"/>
  <c r="M54" i="29" s="1"/>
  <c r="E10" i="29"/>
  <c r="E54" i="29" s="1"/>
  <c r="M26" i="29" l="1"/>
  <c r="M70" i="29" s="1"/>
  <c r="N26" i="29"/>
  <c r="N70" i="29" s="1"/>
  <c r="L19" i="29" l="1"/>
  <c r="L63" i="29" s="1"/>
  <c r="N19" i="29"/>
  <c r="N63" i="29" s="1"/>
  <c r="F26" i="29"/>
  <c r="F70" i="29" s="1"/>
  <c r="I26" i="29"/>
  <c r="I70" i="29" s="1"/>
  <c r="E19" i="29"/>
  <c r="E63" i="29" s="1"/>
  <c r="L26" i="29"/>
  <c r="L70" i="29" s="1"/>
  <c r="H26" i="29"/>
  <c r="H70" i="29" s="1"/>
  <c r="C26" i="29"/>
  <c r="C70" i="29" s="1"/>
  <c r="D26" i="29"/>
  <c r="D70" i="29" s="1"/>
  <c r="K26" i="29"/>
  <c r="K70" i="29" s="1"/>
  <c r="J19" i="29"/>
  <c r="J63" i="29" s="1"/>
  <c r="E26" i="29"/>
  <c r="E70" i="29" s="1"/>
  <c r="I19" i="29"/>
  <c r="I63" i="29" s="1"/>
  <c r="C19" i="29"/>
  <c r="C63" i="29" s="1"/>
  <c r="F19" i="29"/>
  <c r="F63" i="29" s="1"/>
  <c r="G19" i="29"/>
  <c r="G63" i="29" s="1"/>
  <c r="H19" i="29"/>
  <c r="H63" i="29" s="1"/>
  <c r="M19" i="29"/>
  <c r="M63" i="29" s="1"/>
  <c r="J26" i="29"/>
  <c r="J70" i="29" s="1"/>
  <c r="G26" i="29"/>
  <c r="G70" i="29" s="1"/>
  <c r="D19" i="29"/>
  <c r="D63" i="29" s="1"/>
  <c r="K19" i="29"/>
  <c r="K63" i="29" s="1"/>
  <c r="L25" i="29" l="1"/>
  <c r="L69" i="29" s="1"/>
  <c r="G25" i="29"/>
  <c r="G69" i="29" s="1"/>
  <c r="N25" i="29"/>
  <c r="N69" i="29" s="1"/>
  <c r="I25" i="29"/>
  <c r="I69" i="29" s="1"/>
  <c r="E25" i="29"/>
  <c r="E69" i="29" s="1"/>
  <c r="D25" i="29"/>
  <c r="D69" i="29" s="1"/>
  <c r="H25" i="29"/>
  <c r="H69" i="29" s="1"/>
  <c r="M25" i="29"/>
  <c r="M69" i="29" s="1"/>
  <c r="K25" i="29"/>
  <c r="K69" i="29" s="1"/>
  <c r="F25" i="29"/>
  <c r="F69" i="29" s="1"/>
  <c r="C25" i="29"/>
  <c r="C69" i="29" s="1"/>
  <c r="J25" i="29"/>
  <c r="J69" i="29" s="1"/>
  <c r="F27" i="29" l="1"/>
  <c r="F71" i="29" s="1"/>
  <c r="L27" i="29"/>
  <c r="L71" i="29" s="1"/>
  <c r="K27" i="29"/>
  <c r="K71" i="29" s="1"/>
  <c r="J27" i="29"/>
  <c r="J71" i="29" s="1"/>
  <c r="E27" i="29"/>
  <c r="E71" i="29" s="1"/>
  <c r="N27" i="29"/>
  <c r="N71" i="29" s="1"/>
  <c r="D27" i="29"/>
  <c r="D71" i="29" s="1"/>
  <c r="G27" i="29"/>
  <c r="G71" i="29" s="1"/>
  <c r="I27" i="29"/>
  <c r="I71" i="29" s="1"/>
  <c r="M27" i="29"/>
  <c r="M71" i="29" s="1"/>
  <c r="C27" i="29"/>
  <c r="C71" i="29" s="1"/>
  <c r="H27" i="29"/>
  <c r="H71" i="29" s="1"/>
  <c r="K29" i="29" l="1"/>
  <c r="G29" i="29"/>
  <c r="M29" i="29"/>
  <c r="D29" i="29"/>
  <c r="L29" i="29"/>
  <c r="C29" i="29"/>
  <c r="I29" i="29"/>
  <c r="E29" i="29"/>
  <c r="F29" i="29"/>
  <c r="J29" i="29"/>
  <c r="H29" i="29"/>
  <c r="N29" i="29"/>
  <c r="N52" i="29" l="1"/>
  <c r="N73" i="29"/>
  <c r="L73" i="29"/>
  <c r="L52" i="29"/>
  <c r="M73" i="29"/>
  <c r="M52" i="29"/>
  <c r="G52" i="29"/>
  <c r="G73" i="29"/>
  <c r="G9" i="29"/>
  <c r="M9" i="29"/>
  <c r="H73" i="29"/>
  <c r="H52" i="29"/>
  <c r="H9" i="29"/>
  <c r="C9" i="29"/>
  <c r="F52" i="29"/>
  <c r="F73" i="29"/>
  <c r="I52" i="29"/>
  <c r="I73" i="29"/>
  <c r="D73" i="29"/>
  <c r="D52" i="29"/>
  <c r="K73" i="29"/>
  <c r="K52" i="29"/>
  <c r="F9" i="29"/>
  <c r="E9" i="29"/>
  <c r="I9" i="29"/>
  <c r="J9" i="29"/>
  <c r="E52" i="29"/>
  <c r="E73" i="29"/>
  <c r="C52" i="29"/>
  <c r="C73" i="29"/>
  <c r="L9" i="29"/>
  <c r="J73" i="29"/>
  <c r="J52" i="29"/>
  <c r="D9" i="29"/>
  <c r="K9" i="29"/>
  <c r="N9" i="29"/>
</calcChain>
</file>

<file path=xl/sharedStrings.xml><?xml version="1.0" encoding="utf-8"?>
<sst xmlns="http://schemas.openxmlformats.org/spreadsheetml/2006/main" count="869" uniqueCount="140">
  <si>
    <t>Agriculture and fishing</t>
  </si>
  <si>
    <t>Electricity, gas and water</t>
  </si>
  <si>
    <t>Construction</t>
  </si>
  <si>
    <t>Sub-Total</t>
  </si>
  <si>
    <t>Manufacturing</t>
  </si>
  <si>
    <t>الزراعة وصيد البحر</t>
  </si>
  <si>
    <t>الكهرباء والغاز والمياه</t>
  </si>
  <si>
    <t>الشييد والبناء</t>
  </si>
  <si>
    <t>Wholesale and retail trade</t>
  </si>
  <si>
    <t xml:space="preserve">تجارة الجملة والتجزئة </t>
  </si>
  <si>
    <t>Education</t>
  </si>
  <si>
    <t xml:space="preserve">التعليم </t>
  </si>
  <si>
    <t>المجموع  - جزئي</t>
  </si>
  <si>
    <t>الصناعات التحويلية</t>
  </si>
  <si>
    <t>الناتج المحلي الاجمالي بالأسعار الاساسية</t>
  </si>
  <si>
    <t>Gross Domestic Product at basic prices</t>
  </si>
  <si>
    <t>الناتج المحلي الإجمالي باسعار السوق</t>
  </si>
  <si>
    <t>GDP at market's values</t>
  </si>
  <si>
    <t>Health and social work</t>
  </si>
  <si>
    <t>Household with Employed Persons</t>
  </si>
  <si>
    <t>الإداره العامه والدفاع والضمان الاجتماعي</t>
  </si>
  <si>
    <t>الوساطه الماليه والتأمين</t>
  </si>
  <si>
    <t>النشاط الاقتصـادي</t>
  </si>
  <si>
    <t>Economic activity</t>
  </si>
  <si>
    <t>الناتج المحلي الإجمالي الربعي حسب النشاط الأقتصادي بالأسعار الجارية</t>
  </si>
  <si>
    <t>Transport</t>
  </si>
  <si>
    <t>Tele</t>
  </si>
  <si>
    <t>Hotel and resturant</t>
  </si>
  <si>
    <t>Other services</t>
  </si>
  <si>
    <t>Public adminstration and defense</t>
  </si>
  <si>
    <t>النقل والتخزين</t>
  </si>
  <si>
    <t>الإتصالات</t>
  </si>
  <si>
    <t>Financial intermediation and insurance</t>
  </si>
  <si>
    <t>الفنادق والمطاعم</t>
  </si>
  <si>
    <t>الصحة والعمل الاجتماعي</t>
  </si>
  <si>
    <t>الخدمات الأخرى</t>
  </si>
  <si>
    <t>استخراج النفط الخام والغاز الطبيعي و الخدمات ذات الصلة</t>
  </si>
  <si>
    <t>Extraction of crude petroleum and natural gas and service activities incidental to oil and gas</t>
  </si>
  <si>
    <t>Non-oil sectors</t>
  </si>
  <si>
    <t>معدل نمو الناتج المحلي الإجمالي الربعي بالأسعار الجارية</t>
  </si>
  <si>
    <t>Less: FISIM</t>
  </si>
  <si>
    <t>Million K.D.</t>
  </si>
  <si>
    <t>Growth Rate Of Quarterly Gross Domestic Product At Current Prices</t>
  </si>
  <si>
    <t>ناقصاً  :  خدمات الوساطة المالية المقاسة بطريقة غير مباشره</t>
  </si>
  <si>
    <t>مليون د.ك.</t>
  </si>
  <si>
    <t>*** الإصدار الأول، وهو أولي عرضة للتقيح والتعديل</t>
  </si>
  <si>
    <t xml:space="preserve">القطاع النفطي </t>
  </si>
  <si>
    <t>القطاع الغير نفطي</t>
  </si>
  <si>
    <t>Oil sector</t>
  </si>
  <si>
    <t>*** First release,Preliminary subject to revision and amendment.</t>
  </si>
  <si>
    <t xml:space="preserve">Quarterly Gross Domestic Product By Economic Activities At Current Prices </t>
  </si>
  <si>
    <t>الجدول 1</t>
  </si>
  <si>
    <t>Table 1</t>
  </si>
  <si>
    <t xml:space="preserve">تقديرات الناتج المحلي الاجمالي الربعي </t>
  </si>
  <si>
    <t>الضرائب ناقص الإعانات على المنتجات (صافي الضرائب)</t>
  </si>
  <si>
    <t>Plus: Taxes less subsidies on products</t>
  </si>
  <si>
    <t>الاسر المعيشية التي تعين افرادا لآداء الخدمات المنزلية</t>
  </si>
  <si>
    <t>الجدول 2</t>
  </si>
  <si>
    <t>Table 2</t>
  </si>
  <si>
    <t>معدل النمو  (%) على أساس سنوي (الربع مقارنة بالربع المماثل من  العام السابق)</t>
  </si>
  <si>
    <t>Growth rate (%) year-on-year (comparing the quarter to the same quarter of the previous year)</t>
  </si>
  <si>
    <t>Table 3</t>
  </si>
  <si>
    <t>Table 4</t>
  </si>
  <si>
    <t>Table 5</t>
  </si>
  <si>
    <t>Table 6</t>
  </si>
  <si>
    <t>الجدول 3</t>
  </si>
  <si>
    <t>الجدول 4</t>
  </si>
  <si>
    <t>الجدول 5</t>
  </si>
  <si>
    <t>الناتج المحلي الإجمالي الربعي حسب النشاط الأقتصادي بالأسعار الثابتة 2010=100</t>
  </si>
  <si>
    <t>معدل نمو الناتج المحلي الإجمالي الربعي بالأسعار الثابتة 2010=100</t>
  </si>
  <si>
    <t>Quarterly Gross Domestic Product By Economic Activities At Constant Prices 2010=100</t>
  </si>
  <si>
    <t>Growth Rate Of Quarterly Gross Domestic Product At Constant  Prices 2010=100</t>
  </si>
  <si>
    <t>التوزيع النسبي للناتج المحلي الإجمالي الربعي حسب النشاط الأقتصادي بالأسعار الجارية</t>
  </si>
  <si>
    <t>التوزيع النسبي (%)</t>
  </si>
  <si>
    <t>Precentage Distribution of Quarterly Gross Domestic Product at Current Prices</t>
  </si>
  <si>
    <t>Precentage Distribution (%)</t>
  </si>
  <si>
    <t>التوزيع النسبي للناتج المحلي الإجمالي الربعي حسب النشاط الأقتصادي بالأسعار الثابتة 2010=100</t>
  </si>
  <si>
    <t>Precentage Distribution of Quarterly Gross Domestic Product at Constant Prices 2010=100</t>
  </si>
  <si>
    <t>الجدول 6</t>
  </si>
  <si>
    <t>Q1-2010</t>
  </si>
  <si>
    <t>Q2-2010</t>
  </si>
  <si>
    <t>Q3-2010</t>
  </si>
  <si>
    <t>Q4-2010</t>
  </si>
  <si>
    <t>Q1-2011</t>
  </si>
  <si>
    <t>Q2-2011</t>
  </si>
  <si>
    <t>Q3-2011</t>
  </si>
  <si>
    <t>Q4-2011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</si>
  <si>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</si>
  <si>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</si>
  <si>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</si>
  <si>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</si>
  <si>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</si>
  <si>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</si>
  <si>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</si>
  <si>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</si>
  <si>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</si>
  <si>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</si>
  <si>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</si>
  <si>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</si>
  <si>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</si>
  <si>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</si>
  <si>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</si>
  <si>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</si>
  <si>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</si>
  <si>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</si>
  <si>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</si>
  <si>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</si>
  <si>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</si>
  <si>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</si>
  <si>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</si>
  <si>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</si>
  <si>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</si>
  <si>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</si>
  <si>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</si>
  <si>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</si>
  <si>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</si>
  <si>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</si>
  <si>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</si>
  <si>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</si>
  <si>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</si>
  <si>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</si>
  <si>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</si>
  <si>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</si>
  <si>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</si>
  <si>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</si>
  <si>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</si>
  <si>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</si>
  <si>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</si>
  <si>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</si>
  <si>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</si>
  <si>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</si>
  <si>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</si>
  <si>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</si>
  <si>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</si>
  <si>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</si>
  <si>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t>* الإصدار الأول، وهو أولي عرضة للتقيح والتعديل</t>
  </si>
  <si>
    <t>* First release,Preliminary subject to revision and amendment.</t>
  </si>
  <si>
    <t>2023*</t>
  </si>
  <si>
    <t>Q1-2024*</t>
  </si>
  <si>
    <t>Q2-2024*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</si>
</sst>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.0"/>
    <numFmt numFmtId="166" formatCode="0.0"/>
    <numFmt numFmtId="167" formatCode="_(* #,##0.0_);_(* \(#,##0.0\);_(* &quot;-&quot;??_);_(@_)"/>
    <numFmt numFmtId="168" formatCode="_-* #,##0.00_-;_-* #,##0.00\-;_-* &quot;-&quot;??_-;_-@_-"/>
    <numFmt numFmtId="169" formatCode="_-[$€]\ * #,##0.00_-;_-[$€]\ * #,##0.00\-;_-[$€]\ * &quot;-&quot;??_-;_-@_-"/>
    <numFmt numFmtId="170" formatCode="_(* #,##0_);_(* \(#,##0\);_(* &quot;-&quot;??_);_(@_)"/>
    <numFmt numFmtId="171" formatCode="_(* #,##0.0_);_(* \(#,##0.0\);_(* &quot;-&quot;?_);_(@_)"/>
    <numFmt numFmtId="172" formatCode="_(* #,##0.000_);_(* \(#,##0.000\);_(* &quot;-&quot;??_);_(@_)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sz val="14"/>
      <name val="Symbol"/>
      <family val="1"/>
    </font>
    <font>
      <sz val="14"/>
      <name val="Symbol"/>
      <family val="1"/>
    </font>
    <font>
      <u/>
      <sz val="10"/>
      <color theme="10"/>
      <name val="Arial"/>
      <family val="2"/>
    </font>
    <font>
      <b/>
      <sz val="12"/>
      <name val="Symbol"/>
      <family val="1"/>
    </font>
    <font>
      <sz val="12"/>
      <name val="Symbol"/>
      <family val="1"/>
    </font>
    <font>
      <u/>
      <sz val="14"/>
      <color rgb="FF0070C0"/>
      <name val="Arial"/>
      <family val="2"/>
    </font>
    <font>
      <u/>
      <sz val="12"/>
      <color rgb="FF0070C0"/>
      <name val="Arial"/>
      <family val="2"/>
    </font>
    <font>
      <b/>
      <sz val="14"/>
      <color rgb="FF0070C0"/>
      <name val="Arial"/>
      <family val="2"/>
    </font>
    <font>
      <sz val="14"/>
      <color rgb="FF0070C0"/>
      <name val="Arial"/>
      <family val="2"/>
    </font>
    <font>
      <sz val="14"/>
      <name val="Sakkal Majalla"/>
    </font>
    <font>
      <b/>
      <sz val="14"/>
      <name val="Sakkal Majalla"/>
    </font>
    <font>
      <i/>
      <sz val="14"/>
      <name val="Sakkal Majalla"/>
    </font>
    <font>
      <b/>
      <i/>
      <sz val="14"/>
      <name val="Sakkal Majalla"/>
    </font>
    <font>
      <b/>
      <sz val="12"/>
      <name val="Sakkal Majalla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/>
      <diagonal/>
    </border>
    <border>
      <left style="medium">
        <color indexed="64"/>
      </left>
      <right style="double">
        <color indexed="64"/>
      </right>
      <top/>
      <bottom style="hair">
        <color theme="3" tint="-0.24994659260841701"/>
      </bottom>
      <diagonal/>
    </border>
    <border>
      <left style="medium">
        <color indexed="64"/>
      </left>
      <right style="double">
        <color indexed="64"/>
      </right>
      <top style="hair">
        <color theme="3" tint="-0.249977111117893"/>
      </top>
      <bottom/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 style="hair">
        <color theme="3" tint="-0.249977111117893"/>
      </bottom>
      <diagonal/>
    </border>
    <border>
      <left style="medium">
        <color indexed="64"/>
      </left>
      <right style="double">
        <color indexed="64"/>
      </right>
      <top style="hair">
        <color theme="3" tint="-0.249977111117893"/>
      </top>
      <bottom style="hair">
        <color theme="3" tint="-0.249977111117893"/>
      </bottom>
      <diagonal/>
    </border>
    <border>
      <left style="medium">
        <color indexed="64"/>
      </left>
      <right style="double">
        <color indexed="64"/>
      </right>
      <top style="hair">
        <color theme="3" tint="-0.249977111117893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/>
      <bottom style="hair">
        <color theme="3" tint="-0.249977111117893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</cellStyleXfs>
  <cellXfs count="233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/>
    <xf numFmtId="166" fontId="9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166" fontId="4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6" fontId="16" fillId="0" borderId="30" xfId="3" applyNumberFormat="1" applyFont="1" applyBorder="1" applyAlignment="1">
      <alignment horizontal="right" vertical="center" wrapText="1"/>
    </xf>
    <xf numFmtId="166" fontId="17" fillId="0" borderId="30" xfId="3" applyNumberFormat="1" applyFont="1" applyBorder="1" applyAlignment="1">
      <alignment vertical="center"/>
    </xf>
    <xf numFmtId="166" fontId="17" fillId="0" borderId="30" xfId="3" applyNumberFormat="1" applyFont="1" applyBorder="1" applyAlignment="1">
      <alignment horizontal="left" vertical="center" wrapText="1"/>
    </xf>
    <xf numFmtId="166" fontId="18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/>
    <xf numFmtId="166" fontId="20" fillId="0" borderId="0" xfId="0" applyNumberFormat="1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/>
    <xf numFmtId="166" fontId="21" fillId="0" borderId="0" xfId="0" applyNumberFormat="1" applyFont="1"/>
    <xf numFmtId="0" fontId="20" fillId="0" borderId="0" xfId="0" applyFont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6" borderId="18" xfId="0" applyFont="1" applyFill="1" applyBorder="1" applyAlignment="1">
      <alignment horizontal="right" vertical="center" wrapText="1"/>
    </xf>
    <xf numFmtId="165" fontId="21" fillId="0" borderId="1" xfId="0" applyNumberFormat="1" applyFont="1" applyBorder="1" applyAlignment="1">
      <alignment horizontal="center" vertical="center"/>
    </xf>
    <xf numFmtId="0" fontId="21" fillId="6" borderId="10" xfId="0" applyFont="1" applyFill="1" applyBorder="1" applyAlignment="1">
      <alignment horizontal="right" vertical="center" wrapText="1"/>
    </xf>
    <xf numFmtId="165" fontId="21" fillId="0" borderId="0" xfId="0" applyNumberFormat="1" applyFont="1" applyAlignment="1">
      <alignment horizontal="center" vertical="center"/>
    </xf>
    <xf numFmtId="0" fontId="21" fillId="6" borderId="16" xfId="0" applyFont="1" applyFill="1" applyBorder="1" applyAlignment="1">
      <alignment horizontal="left" vertical="center"/>
    </xf>
    <xf numFmtId="0" fontId="21" fillId="4" borderId="21" xfId="0" applyFont="1" applyFill="1" applyBorder="1" applyAlignment="1">
      <alignment horizontal="right" vertical="center" wrapText="1"/>
    </xf>
    <xf numFmtId="0" fontId="21" fillId="4" borderId="28" xfId="0" applyFont="1" applyFill="1" applyBorder="1" applyAlignment="1">
      <alignment horizontal="left" vertical="center" wrapText="1"/>
    </xf>
    <xf numFmtId="166" fontId="21" fillId="0" borderId="0" xfId="0" applyNumberFormat="1" applyFont="1" applyAlignment="1">
      <alignment horizontal="center" vertical="center"/>
    </xf>
    <xf numFmtId="0" fontId="21" fillId="4" borderId="10" xfId="0" applyFont="1" applyFill="1" applyBorder="1" applyAlignment="1">
      <alignment horizontal="right" vertical="center" wrapText="1"/>
    </xf>
    <xf numFmtId="0" fontId="21" fillId="4" borderId="22" xfId="0" applyFont="1" applyFill="1" applyBorder="1" applyAlignment="1">
      <alignment horizontal="right" vertical="center"/>
    </xf>
    <xf numFmtId="0" fontId="21" fillId="4" borderId="23" xfId="0" applyFont="1" applyFill="1" applyBorder="1" applyAlignment="1">
      <alignment horizontal="left" vertical="center" wrapText="1"/>
    </xf>
    <xf numFmtId="0" fontId="21" fillId="4" borderId="22" xfId="0" applyFont="1" applyFill="1" applyBorder="1" applyAlignment="1">
      <alignment horizontal="right" vertical="center" readingOrder="1"/>
    </xf>
    <xf numFmtId="0" fontId="21" fillId="4" borderId="24" xfId="0" applyFont="1" applyFill="1" applyBorder="1" applyAlignment="1">
      <alignment horizontal="right" vertical="center" readingOrder="2"/>
    </xf>
    <xf numFmtId="0" fontId="21" fillId="4" borderId="22" xfId="0" applyFont="1" applyFill="1" applyBorder="1" applyAlignment="1">
      <alignment horizontal="right" vertical="center" wrapText="1"/>
    </xf>
    <xf numFmtId="0" fontId="21" fillId="4" borderId="10" xfId="0" applyFont="1" applyFill="1" applyBorder="1" applyAlignment="1">
      <alignment horizontal="right" vertical="center"/>
    </xf>
    <xf numFmtId="0" fontId="21" fillId="4" borderId="25" xfId="0" applyFont="1" applyFill="1" applyBorder="1" applyAlignment="1">
      <alignment horizontal="right" vertical="center"/>
    </xf>
    <xf numFmtId="0" fontId="21" fillId="4" borderId="20" xfId="0" applyFont="1" applyFill="1" applyBorder="1" applyAlignment="1">
      <alignment horizontal="left" vertical="center" wrapText="1"/>
    </xf>
    <xf numFmtId="0" fontId="21" fillId="4" borderId="24" xfId="0" applyFont="1" applyFill="1" applyBorder="1" applyAlignment="1">
      <alignment horizontal="right" vertical="center" wrapText="1"/>
    </xf>
    <xf numFmtId="0" fontId="21" fillId="4" borderId="24" xfId="0" applyFont="1" applyFill="1" applyBorder="1" applyAlignment="1">
      <alignment horizontal="right" vertical="center"/>
    </xf>
    <xf numFmtId="0" fontId="21" fillId="4" borderId="29" xfId="0" applyFont="1" applyFill="1" applyBorder="1" applyAlignment="1">
      <alignment horizontal="left" vertical="center" wrapText="1"/>
    </xf>
    <xf numFmtId="0" fontId="21" fillId="4" borderId="14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left" vertical="center" wrapText="1"/>
    </xf>
    <xf numFmtId="0" fontId="20" fillId="0" borderId="19" xfId="0" applyFont="1" applyBorder="1"/>
    <xf numFmtId="0" fontId="21" fillId="0" borderId="14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3" borderId="9" xfId="0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0" borderId="19" xfId="0" applyFont="1" applyBorder="1"/>
    <xf numFmtId="165" fontId="21" fillId="0" borderId="0" xfId="1" applyNumberFormat="1" applyFont="1"/>
    <xf numFmtId="0" fontId="21" fillId="0" borderId="0" xfId="1" applyFont="1"/>
    <xf numFmtId="0" fontId="21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center" vertical="center" readingOrder="2"/>
    </xf>
    <xf numFmtId="0" fontId="23" fillId="2" borderId="0" xfId="0" applyFont="1" applyFill="1" applyAlignment="1">
      <alignment horizontal="center" vertical="center" readingOrder="2"/>
    </xf>
    <xf numFmtId="0" fontId="20" fillId="0" borderId="0" xfId="1" applyFont="1"/>
    <xf numFmtId="0" fontId="21" fillId="0" borderId="0" xfId="1" applyFont="1" applyAlignment="1">
      <alignment horizontal="right"/>
    </xf>
    <xf numFmtId="0" fontId="20" fillId="0" borderId="0" xfId="0" applyFont="1" applyAlignment="1">
      <alignment horizontal="left" vertical="center"/>
    </xf>
    <xf numFmtId="166" fontId="22" fillId="0" borderId="0" xfId="0" applyNumberFormat="1" applyFont="1"/>
    <xf numFmtId="0" fontId="21" fillId="0" borderId="0" xfId="0" applyFont="1" applyAlignment="1">
      <alignment horizontal="right" vertical="center" wrapText="1" readingOrder="2"/>
    </xf>
    <xf numFmtId="0" fontId="22" fillId="0" borderId="0" xfId="0" applyFont="1" applyAlignment="1">
      <alignment horizontal="left" vertical="center"/>
    </xf>
    <xf numFmtId="0" fontId="21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6" borderId="18" xfId="0" applyFont="1" applyFill="1" applyBorder="1" applyAlignment="1">
      <alignment vertical="center" wrapText="1"/>
    </xf>
    <xf numFmtId="166" fontId="21" fillId="5" borderId="14" xfId="0" applyNumberFormat="1" applyFont="1" applyFill="1" applyBorder="1" applyAlignment="1">
      <alignment horizontal="right" vertical="center"/>
    </xf>
    <xf numFmtId="167" fontId="21" fillId="6" borderId="18" xfId="2" applyNumberFormat="1" applyFont="1" applyFill="1" applyBorder="1" applyAlignment="1">
      <alignment vertical="center" wrapText="1"/>
    </xf>
    <xf numFmtId="167" fontId="21" fillId="6" borderId="0" xfId="2" applyNumberFormat="1" applyFont="1" applyFill="1" applyBorder="1" applyAlignment="1">
      <alignment vertical="center"/>
    </xf>
    <xf numFmtId="167" fontId="21" fillId="6" borderId="10" xfId="2" applyNumberFormat="1" applyFont="1" applyFill="1" applyBorder="1" applyAlignment="1">
      <alignment vertical="center" wrapText="1"/>
    </xf>
    <xf numFmtId="167" fontId="21" fillId="2" borderId="0" xfId="2" applyNumberFormat="1" applyFont="1" applyFill="1" applyBorder="1" applyAlignment="1">
      <alignment vertical="center" wrapText="1"/>
    </xf>
    <xf numFmtId="167" fontId="21" fillId="4" borderId="21" xfId="2" applyNumberFormat="1" applyFont="1" applyFill="1" applyBorder="1" applyAlignment="1">
      <alignment vertical="center" wrapText="1"/>
    </xf>
    <xf numFmtId="167" fontId="21" fillId="4" borderId="10" xfId="2" applyNumberFormat="1" applyFont="1" applyFill="1" applyBorder="1" applyAlignment="1">
      <alignment vertical="center" wrapText="1"/>
    </xf>
    <xf numFmtId="167" fontId="21" fillId="2" borderId="0" xfId="2" applyNumberFormat="1" applyFont="1" applyFill="1" applyBorder="1" applyAlignment="1">
      <alignment vertical="center"/>
    </xf>
    <xf numFmtId="167" fontId="21" fillId="4" borderId="22" xfId="2" applyNumberFormat="1" applyFont="1" applyFill="1" applyBorder="1" applyAlignment="1">
      <alignment vertical="center"/>
    </xf>
    <xf numFmtId="167" fontId="21" fillId="2" borderId="0" xfId="2" applyNumberFormat="1" applyFont="1" applyFill="1" applyBorder="1" applyAlignment="1">
      <alignment vertical="center" readingOrder="1"/>
    </xf>
    <xf numFmtId="167" fontId="21" fillId="4" borderId="22" xfId="2" applyNumberFormat="1" applyFont="1" applyFill="1" applyBorder="1" applyAlignment="1">
      <alignment vertical="center" readingOrder="1"/>
    </xf>
    <xf numFmtId="167" fontId="21" fillId="2" borderId="0" xfId="2" applyNumberFormat="1" applyFont="1" applyFill="1" applyBorder="1" applyAlignment="1">
      <alignment vertical="center" readingOrder="2"/>
    </xf>
    <xf numFmtId="167" fontId="21" fillId="4" borderId="24" xfId="2" applyNumberFormat="1" applyFont="1" applyFill="1" applyBorder="1" applyAlignment="1">
      <alignment vertical="center" readingOrder="2"/>
    </xf>
    <xf numFmtId="167" fontId="21" fillId="4" borderId="22" xfId="2" applyNumberFormat="1" applyFont="1" applyFill="1" applyBorder="1" applyAlignment="1">
      <alignment vertical="center" wrapText="1"/>
    </xf>
    <xf numFmtId="167" fontId="21" fillId="4" borderId="10" xfId="2" applyNumberFormat="1" applyFont="1" applyFill="1" applyBorder="1" applyAlignment="1">
      <alignment vertical="center"/>
    </xf>
    <xf numFmtId="167" fontId="21" fillId="4" borderId="25" xfId="2" applyNumberFormat="1" applyFont="1" applyFill="1" applyBorder="1" applyAlignment="1">
      <alignment vertical="center"/>
    </xf>
    <xf numFmtId="167" fontId="21" fillId="4" borderId="24" xfId="2" applyNumberFormat="1" applyFont="1" applyFill="1" applyBorder="1" applyAlignment="1">
      <alignment vertical="center" wrapText="1"/>
    </xf>
    <xf numFmtId="167" fontId="21" fillId="4" borderId="24" xfId="2" applyNumberFormat="1" applyFont="1" applyFill="1" applyBorder="1" applyAlignment="1">
      <alignment vertical="center"/>
    </xf>
    <xf numFmtId="167" fontId="21" fillId="4" borderId="0" xfId="2" applyNumberFormat="1" applyFont="1" applyFill="1" applyBorder="1" applyAlignment="1">
      <alignment vertical="center"/>
    </xf>
    <xf numFmtId="167" fontId="21" fillId="0" borderId="1" xfId="2" applyNumberFormat="1" applyFont="1" applyBorder="1" applyAlignment="1">
      <alignment vertical="center" wrapText="1"/>
    </xf>
    <xf numFmtId="167" fontId="21" fillId="0" borderId="14" xfId="2" applyNumberFormat="1" applyFont="1" applyBorder="1" applyAlignment="1">
      <alignment vertical="center" wrapText="1"/>
    </xf>
    <xf numFmtId="167" fontId="21" fillId="4" borderId="1" xfId="2" applyNumberFormat="1" applyFont="1" applyFill="1" applyBorder="1" applyAlignment="1">
      <alignment vertical="center"/>
    </xf>
    <xf numFmtId="167" fontId="21" fillId="4" borderId="14" xfId="2" applyNumberFormat="1" applyFont="1" applyFill="1" applyBorder="1" applyAlignment="1">
      <alignment vertical="center"/>
    </xf>
    <xf numFmtId="167" fontId="21" fillId="3" borderId="13" xfId="2" applyNumberFormat="1" applyFont="1" applyFill="1" applyBorder="1" applyAlignment="1">
      <alignment vertical="center"/>
    </xf>
    <xf numFmtId="167" fontId="21" fillId="3" borderId="9" xfId="2" applyNumberFormat="1" applyFont="1" applyFill="1" applyBorder="1" applyAlignment="1">
      <alignment vertical="center"/>
    </xf>
    <xf numFmtId="166" fontId="21" fillId="3" borderId="0" xfId="0" applyNumberFormat="1" applyFont="1" applyFill="1" applyAlignment="1">
      <alignment vertical="center"/>
    </xf>
    <xf numFmtId="166" fontId="21" fillId="3" borderId="0" xfId="0" applyNumberFormat="1" applyFont="1" applyFill="1" applyAlignment="1">
      <alignment horizontal="center" vertical="center" wrapText="1"/>
    </xf>
    <xf numFmtId="0" fontId="20" fillId="3" borderId="0" xfId="0" applyFont="1" applyFill="1"/>
    <xf numFmtId="0" fontId="21" fillId="3" borderId="0" xfId="0" applyFont="1" applyFill="1" applyAlignment="1">
      <alignment wrapText="1"/>
    </xf>
    <xf numFmtId="1" fontId="21" fillId="3" borderId="14" xfId="0" applyNumberFormat="1" applyFont="1" applyFill="1" applyBorder="1" applyAlignment="1">
      <alignment vertical="center"/>
    </xf>
    <xf numFmtId="1" fontId="21" fillId="3" borderId="14" xfId="0" applyNumberFormat="1" applyFont="1" applyFill="1" applyBorder="1" applyAlignment="1">
      <alignment horizontal="center" vertical="center"/>
    </xf>
    <xf numFmtId="1" fontId="21" fillId="3" borderId="11" xfId="0" applyNumberFormat="1" applyFont="1" applyFill="1" applyBorder="1" applyAlignment="1">
      <alignment horizontal="center" vertical="center"/>
    </xf>
    <xf numFmtId="1" fontId="20" fillId="0" borderId="0" xfId="0" applyNumberFormat="1" applyFont="1" applyAlignment="1">
      <alignment vertical="center"/>
    </xf>
    <xf numFmtId="0" fontId="24" fillId="0" borderId="0" xfId="1" applyFont="1" applyAlignment="1">
      <alignment horizontal="right" vertical="center" readingOrder="2"/>
    </xf>
    <xf numFmtId="1" fontId="21" fillId="3" borderId="32" xfId="0" applyNumberFormat="1" applyFont="1" applyFill="1" applyBorder="1" applyAlignment="1">
      <alignment horizontal="center" vertical="center"/>
    </xf>
    <xf numFmtId="0" fontId="21" fillId="4" borderId="26" xfId="0" applyFont="1" applyFill="1" applyBorder="1" applyAlignment="1">
      <alignment horizontal="left" vertical="center" wrapText="1"/>
    </xf>
    <xf numFmtId="0" fontId="21" fillId="4" borderId="27" xfId="0" applyFont="1" applyFill="1" applyBorder="1" applyAlignment="1">
      <alignment horizontal="left" vertical="center" wrapText="1"/>
    </xf>
    <xf numFmtId="0" fontId="21" fillId="4" borderId="12" xfId="0" applyFont="1" applyFill="1" applyBorder="1" applyAlignment="1">
      <alignment horizontal="left" vertical="center"/>
    </xf>
    <xf numFmtId="0" fontId="21" fillId="3" borderId="12" xfId="0" applyFont="1" applyFill="1" applyBorder="1" applyAlignment="1">
      <alignment horizontal="left" vertical="center" wrapText="1"/>
    </xf>
    <xf numFmtId="166" fontId="21" fillId="5" borderId="1" xfId="2" applyNumberFormat="1" applyFont="1" applyFill="1" applyBorder="1" applyAlignment="1">
      <alignment vertical="center"/>
    </xf>
    <xf numFmtId="166" fontId="21" fillId="5" borderId="14" xfId="2" applyNumberFormat="1" applyFont="1" applyFill="1" applyBorder="1" applyAlignment="1">
      <alignment vertical="center"/>
    </xf>
    <xf numFmtId="166" fontId="21" fillId="5" borderId="11" xfId="0" applyNumberFormat="1" applyFont="1" applyFill="1" applyBorder="1" applyAlignment="1">
      <alignment horizontal="left" vertical="center" wrapText="1"/>
    </xf>
    <xf numFmtId="166" fontId="21" fillId="6" borderId="8" xfId="2" applyNumberFormat="1" applyFont="1" applyFill="1" applyBorder="1" applyAlignment="1">
      <alignment horizontal="center" vertical="center"/>
    </xf>
    <xf numFmtId="166" fontId="21" fillId="6" borderId="1" xfId="2" applyNumberFormat="1" applyFont="1" applyFill="1" applyBorder="1" applyAlignment="1">
      <alignment horizontal="center" vertical="center"/>
    </xf>
    <xf numFmtId="166" fontId="21" fillId="6" borderId="17" xfId="2" applyNumberFormat="1" applyFont="1" applyFill="1" applyBorder="1" applyAlignment="1">
      <alignment horizontal="center" vertical="center"/>
    </xf>
    <xf numFmtId="166" fontId="21" fillId="6" borderId="18" xfId="2" applyNumberFormat="1" applyFont="1" applyFill="1" applyBorder="1" applyAlignment="1">
      <alignment horizontal="center" vertical="center" wrapText="1"/>
    </xf>
    <xf numFmtId="166" fontId="21" fillId="6" borderId="5" xfId="2" applyNumberFormat="1" applyFont="1" applyFill="1" applyBorder="1" applyAlignment="1">
      <alignment horizontal="center" vertical="center"/>
    </xf>
    <xf numFmtId="166" fontId="21" fillId="6" borderId="0" xfId="2" applyNumberFormat="1" applyFont="1" applyFill="1" applyBorder="1" applyAlignment="1">
      <alignment horizontal="center" vertical="center"/>
    </xf>
    <xf numFmtId="166" fontId="21" fillId="6" borderId="15" xfId="2" applyNumberFormat="1" applyFont="1" applyFill="1" applyBorder="1" applyAlignment="1">
      <alignment horizontal="center" vertical="center"/>
    </xf>
    <xf numFmtId="166" fontId="21" fillId="6" borderId="10" xfId="2" applyNumberFormat="1" applyFont="1" applyFill="1" applyBorder="1" applyAlignment="1">
      <alignment horizontal="center" vertical="center" wrapText="1"/>
    </xf>
    <xf numFmtId="166" fontId="21" fillId="2" borderId="5" xfId="2" applyNumberFormat="1" applyFont="1" applyFill="1" applyBorder="1" applyAlignment="1">
      <alignment horizontal="center" vertical="center" wrapText="1"/>
    </xf>
    <xf numFmtId="166" fontId="21" fillId="2" borderId="0" xfId="2" applyNumberFormat="1" applyFont="1" applyFill="1" applyBorder="1" applyAlignment="1">
      <alignment horizontal="center" vertical="center" wrapText="1"/>
    </xf>
    <xf numFmtId="166" fontId="21" fillId="2" borderId="15" xfId="2" applyNumberFormat="1" applyFont="1" applyFill="1" applyBorder="1" applyAlignment="1">
      <alignment horizontal="center" vertical="center" wrapText="1"/>
    </xf>
    <xf numFmtId="166" fontId="21" fillId="4" borderId="21" xfId="2" applyNumberFormat="1" applyFont="1" applyFill="1" applyBorder="1" applyAlignment="1">
      <alignment horizontal="center" vertical="center" wrapText="1"/>
    </xf>
    <xf numFmtId="166" fontId="21" fillId="4" borderId="10" xfId="2" applyNumberFormat="1" applyFont="1" applyFill="1" applyBorder="1" applyAlignment="1">
      <alignment horizontal="center" vertical="center" wrapText="1"/>
    </xf>
    <xf numFmtId="166" fontId="21" fillId="2" borderId="5" xfId="2" applyNumberFormat="1" applyFont="1" applyFill="1" applyBorder="1" applyAlignment="1">
      <alignment horizontal="center" vertical="center"/>
    </xf>
    <xf numFmtId="166" fontId="21" fillId="2" borderId="0" xfId="2" applyNumberFormat="1" applyFont="1" applyFill="1" applyBorder="1" applyAlignment="1">
      <alignment horizontal="center" vertical="center"/>
    </xf>
    <xf numFmtId="166" fontId="21" fillId="2" borderId="15" xfId="2" applyNumberFormat="1" applyFont="1" applyFill="1" applyBorder="1" applyAlignment="1">
      <alignment horizontal="center" vertical="center"/>
    </xf>
    <xf numFmtId="166" fontId="21" fillId="4" borderId="22" xfId="2" applyNumberFormat="1" applyFont="1" applyFill="1" applyBorder="1" applyAlignment="1">
      <alignment horizontal="center" vertical="center"/>
    </xf>
    <xf numFmtId="166" fontId="21" fillId="2" borderId="5" xfId="2" applyNumberFormat="1" applyFont="1" applyFill="1" applyBorder="1" applyAlignment="1">
      <alignment horizontal="center" vertical="center" readingOrder="1"/>
    </xf>
    <xf numFmtId="166" fontId="21" fillId="2" borderId="0" xfId="2" applyNumberFormat="1" applyFont="1" applyFill="1" applyBorder="1" applyAlignment="1">
      <alignment horizontal="center" vertical="center" readingOrder="1"/>
    </xf>
    <xf numFmtId="166" fontId="21" fillId="2" borderId="15" xfId="2" applyNumberFormat="1" applyFont="1" applyFill="1" applyBorder="1" applyAlignment="1">
      <alignment horizontal="center" vertical="center" readingOrder="1"/>
    </xf>
    <xf numFmtId="166" fontId="21" fillId="4" borderId="22" xfId="2" applyNumberFormat="1" applyFont="1" applyFill="1" applyBorder="1" applyAlignment="1">
      <alignment horizontal="center" vertical="center" readingOrder="1"/>
    </xf>
    <xf numFmtId="166" fontId="21" fillId="2" borderId="5" xfId="2" applyNumberFormat="1" applyFont="1" applyFill="1" applyBorder="1" applyAlignment="1">
      <alignment horizontal="center" vertical="center" readingOrder="2"/>
    </xf>
    <xf numFmtId="166" fontId="21" fillId="2" borderId="0" xfId="2" applyNumberFormat="1" applyFont="1" applyFill="1" applyBorder="1" applyAlignment="1">
      <alignment horizontal="center" vertical="center" readingOrder="2"/>
    </xf>
    <xf numFmtId="166" fontId="21" fillId="2" borderId="15" xfId="2" applyNumberFormat="1" applyFont="1" applyFill="1" applyBorder="1" applyAlignment="1">
      <alignment horizontal="center" vertical="center" readingOrder="2"/>
    </xf>
    <xf numFmtId="166" fontId="21" fillId="4" borderId="24" xfId="2" applyNumberFormat="1" applyFont="1" applyFill="1" applyBorder="1" applyAlignment="1">
      <alignment horizontal="center" vertical="center" readingOrder="2"/>
    </xf>
    <xf numFmtId="166" fontId="21" fillId="4" borderId="22" xfId="2" applyNumberFormat="1" applyFont="1" applyFill="1" applyBorder="1" applyAlignment="1">
      <alignment horizontal="center" vertical="center" wrapText="1"/>
    </xf>
    <xf numFmtId="166" fontId="21" fillId="4" borderId="10" xfId="2" applyNumberFormat="1" applyFont="1" applyFill="1" applyBorder="1" applyAlignment="1">
      <alignment horizontal="center" vertical="center"/>
    </xf>
    <xf numFmtId="166" fontId="21" fillId="4" borderId="25" xfId="2" applyNumberFormat="1" applyFont="1" applyFill="1" applyBorder="1" applyAlignment="1">
      <alignment horizontal="center" vertical="center"/>
    </xf>
    <xf numFmtId="166" fontId="21" fillId="4" borderId="24" xfId="2" applyNumberFormat="1" applyFont="1" applyFill="1" applyBorder="1" applyAlignment="1">
      <alignment horizontal="center" vertical="center" wrapText="1"/>
    </xf>
    <xf numFmtId="166" fontId="21" fillId="4" borderId="24" xfId="2" applyNumberFormat="1" applyFont="1" applyFill="1" applyBorder="1" applyAlignment="1">
      <alignment horizontal="center" vertical="center"/>
    </xf>
    <xf numFmtId="166" fontId="21" fillId="4" borderId="5" xfId="2" applyNumberFormat="1" applyFont="1" applyFill="1" applyBorder="1" applyAlignment="1">
      <alignment horizontal="center" vertical="center"/>
    </xf>
    <xf numFmtId="166" fontId="21" fillId="4" borderId="0" xfId="2" applyNumberFormat="1" applyFont="1" applyFill="1" applyBorder="1" applyAlignment="1">
      <alignment horizontal="center" vertical="center"/>
    </xf>
    <xf numFmtId="166" fontId="21" fillId="4" borderId="15" xfId="2" applyNumberFormat="1" applyFont="1" applyFill="1" applyBorder="1" applyAlignment="1">
      <alignment horizontal="center" vertical="center"/>
    </xf>
    <xf numFmtId="166" fontId="21" fillId="0" borderId="8" xfId="2" applyNumberFormat="1" applyFont="1" applyBorder="1" applyAlignment="1">
      <alignment horizontal="center" vertical="center" wrapText="1"/>
    </xf>
    <xf numFmtId="166" fontId="21" fillId="0" borderId="1" xfId="2" applyNumberFormat="1" applyFont="1" applyBorder="1" applyAlignment="1">
      <alignment horizontal="center" vertical="center" wrapText="1"/>
    </xf>
    <xf numFmtId="166" fontId="21" fillId="0" borderId="4" xfId="2" applyNumberFormat="1" applyFont="1" applyBorder="1" applyAlignment="1">
      <alignment horizontal="center" vertical="center" wrapText="1"/>
    </xf>
    <xf numFmtId="166" fontId="21" fillId="0" borderId="14" xfId="2" applyNumberFormat="1" applyFont="1" applyBorder="1" applyAlignment="1">
      <alignment horizontal="center" vertical="center" wrapText="1"/>
    </xf>
    <xf numFmtId="166" fontId="21" fillId="4" borderId="8" xfId="2" applyNumberFormat="1" applyFont="1" applyFill="1" applyBorder="1" applyAlignment="1">
      <alignment horizontal="center" vertical="center"/>
    </xf>
    <xf numFmtId="166" fontId="21" fillId="4" borderId="1" xfId="2" applyNumberFormat="1" applyFont="1" applyFill="1" applyBorder="1" applyAlignment="1">
      <alignment horizontal="center" vertical="center"/>
    </xf>
    <xf numFmtId="166" fontId="21" fillId="4" borderId="4" xfId="2" applyNumberFormat="1" applyFont="1" applyFill="1" applyBorder="1" applyAlignment="1">
      <alignment horizontal="center" vertical="center"/>
    </xf>
    <xf numFmtId="166" fontId="21" fillId="4" borderId="14" xfId="2" applyNumberFormat="1" applyFont="1" applyFill="1" applyBorder="1" applyAlignment="1">
      <alignment horizontal="center" vertical="center"/>
    </xf>
    <xf numFmtId="166" fontId="21" fillId="3" borderId="6" xfId="2" applyNumberFormat="1" applyFont="1" applyFill="1" applyBorder="1" applyAlignment="1">
      <alignment horizontal="center" vertical="center"/>
    </xf>
    <xf numFmtId="166" fontId="21" fillId="3" borderId="13" xfId="2" applyNumberFormat="1" applyFont="1" applyFill="1" applyBorder="1" applyAlignment="1">
      <alignment horizontal="center" vertical="center"/>
    </xf>
    <xf numFmtId="166" fontId="21" fillId="3" borderId="31" xfId="2" applyNumberFormat="1" applyFont="1" applyFill="1" applyBorder="1" applyAlignment="1">
      <alignment horizontal="center" vertical="center"/>
    </xf>
    <xf numFmtId="164" fontId="22" fillId="0" borderId="0" xfId="0" applyNumberFormat="1" applyFont="1"/>
    <xf numFmtId="166" fontId="21" fillId="3" borderId="0" xfId="0" applyNumberFormat="1" applyFont="1" applyFill="1" applyAlignment="1">
      <alignment horizontal="right" vertical="center" wrapText="1"/>
    </xf>
    <xf numFmtId="1" fontId="21" fillId="3" borderId="14" xfId="0" applyNumberFormat="1" applyFont="1" applyFill="1" applyBorder="1" applyAlignment="1">
      <alignment horizontal="right" vertical="center"/>
    </xf>
    <xf numFmtId="1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0" fillId="0" borderId="0" xfId="0" applyFont="1" applyAlignment="1">
      <alignment horizontal="right"/>
    </xf>
    <xf numFmtId="0" fontId="20" fillId="0" borderId="19" xfId="0" applyFont="1" applyBorder="1" applyAlignment="1">
      <alignment horizontal="right"/>
    </xf>
    <xf numFmtId="166" fontId="20" fillId="0" borderId="0" xfId="0" applyNumberFormat="1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19" xfId="0" applyFont="1" applyBorder="1" applyAlignment="1">
      <alignment horizontal="right"/>
    </xf>
    <xf numFmtId="1" fontId="21" fillId="3" borderId="11" xfId="0" applyNumberFormat="1" applyFont="1" applyFill="1" applyBorder="1" applyAlignment="1">
      <alignment horizontal="left" vertical="center"/>
    </xf>
    <xf numFmtId="166" fontId="21" fillId="3" borderId="33" xfId="2" applyNumberFormat="1" applyFont="1" applyFill="1" applyBorder="1" applyAlignment="1">
      <alignment horizontal="center" vertical="center"/>
    </xf>
    <xf numFmtId="166" fontId="21" fillId="5" borderId="3" xfId="2" applyNumberFormat="1" applyFont="1" applyFill="1" applyBorder="1" applyAlignment="1">
      <alignment horizontal="center" vertical="center"/>
    </xf>
    <xf numFmtId="166" fontId="21" fillId="5" borderId="2" xfId="2" applyNumberFormat="1" applyFont="1" applyFill="1" applyBorder="1" applyAlignment="1">
      <alignment horizontal="center" vertical="center"/>
    </xf>
    <xf numFmtId="166" fontId="21" fillId="5" borderId="7" xfId="2" applyNumberFormat="1" applyFont="1" applyFill="1" applyBorder="1" applyAlignment="1">
      <alignment horizontal="center" vertical="center"/>
    </xf>
    <xf numFmtId="166" fontId="21" fillId="5" borderId="9" xfId="2" applyNumberFormat="1" applyFont="1" applyFill="1" applyBorder="1" applyAlignment="1">
      <alignment horizontal="center" vertical="center"/>
    </xf>
    <xf numFmtId="170" fontId="20" fillId="0" borderId="0" xfId="0" applyNumberFormat="1" applyFont="1" applyAlignment="1">
      <alignment horizontal="left" vertical="center" wrapText="1"/>
    </xf>
    <xf numFmtId="171" fontId="20" fillId="0" borderId="0" xfId="0" applyNumberFormat="1" applyFont="1" applyAlignment="1">
      <alignment horizontal="left" vertical="center" wrapText="1"/>
    </xf>
    <xf numFmtId="16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 readingOrder="2"/>
    </xf>
    <xf numFmtId="167" fontId="21" fillId="0" borderId="0" xfId="0" applyNumberFormat="1" applyFont="1" applyAlignment="1">
      <alignment horizontal="left" vertical="center" wrapText="1"/>
    </xf>
    <xf numFmtId="172" fontId="21" fillId="2" borderId="0" xfId="2" applyNumberFormat="1" applyFont="1" applyFill="1" applyBorder="1" applyAlignment="1">
      <alignment vertical="center" readingOrder="1"/>
    </xf>
    <xf numFmtId="167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70" fontId="21" fillId="0" borderId="0" xfId="2" applyNumberFormat="1" applyFont="1" applyAlignment="1">
      <alignment horizontal="right"/>
    </xf>
    <xf numFmtId="170" fontId="21" fillId="0" borderId="0" xfId="2" applyNumberFormat="1" applyFont="1"/>
    <xf numFmtId="170" fontId="21" fillId="0" borderId="0" xfId="2" applyNumberFormat="1" applyFont="1" applyAlignment="1">
      <alignment horizontal="right" vertical="center" wrapText="1" readingOrder="2"/>
    </xf>
    <xf numFmtId="170" fontId="20" fillId="0" borderId="0" xfId="2" applyNumberFormat="1" applyFont="1" applyAlignment="1">
      <alignment vertical="center"/>
    </xf>
    <xf numFmtId="170" fontId="20" fillId="0" borderId="0" xfId="2" applyNumberFormat="1" applyFont="1" applyBorder="1" applyAlignment="1">
      <alignment vertical="center"/>
    </xf>
    <xf numFmtId="170" fontId="21" fillId="0" borderId="0" xfId="2" applyNumberFormat="1" applyFont="1" applyBorder="1" applyAlignment="1">
      <alignment vertical="center"/>
    </xf>
    <xf numFmtId="170" fontId="21" fillId="0" borderId="0" xfId="2" applyNumberFormat="1" applyFont="1" applyBorder="1" applyAlignment="1">
      <alignment horizontal="center" vertical="center"/>
    </xf>
    <xf numFmtId="170" fontId="21" fillId="0" borderId="0" xfId="2" applyNumberFormat="1" applyFont="1" applyBorder="1" applyAlignment="1">
      <alignment vertical="center" wrapText="1"/>
    </xf>
    <xf numFmtId="170" fontId="20" fillId="0" borderId="0" xfId="2" applyNumberFormat="1" applyFont="1" applyBorder="1" applyAlignment="1">
      <alignment horizontal="left" vertical="center" wrapText="1"/>
    </xf>
    <xf numFmtId="170" fontId="21" fillId="0" borderId="0" xfId="2" applyNumberFormat="1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29">
    <cellStyle name="Comma 10" xfId="24" xr:uid="{00000000-0005-0000-0000-000001000000}"/>
    <cellStyle name="Comma 11" xfId="28" xr:uid="{00000000-0005-0000-0000-000002000000}"/>
    <cellStyle name="Comma 2" xfId="7" xr:uid="{00000000-0005-0000-0000-000003000000}"/>
    <cellStyle name="Comma 3" xfId="9" xr:uid="{00000000-0005-0000-0000-000004000000}"/>
    <cellStyle name="Comma 4" xfId="12" xr:uid="{00000000-0005-0000-0000-000005000000}"/>
    <cellStyle name="Comma 5" xfId="14" xr:uid="{00000000-0005-0000-0000-000006000000}"/>
    <cellStyle name="Comma 6" xfId="16" xr:uid="{00000000-0005-0000-0000-000007000000}"/>
    <cellStyle name="Comma 7" xfId="18" xr:uid="{00000000-0005-0000-0000-000008000000}"/>
    <cellStyle name="Comma 8" xfId="20" xr:uid="{00000000-0005-0000-0000-000009000000}"/>
    <cellStyle name="Comma 9" xfId="22" xr:uid="{00000000-0005-0000-0000-00000A000000}"/>
    <cellStyle name="Euro" xfId="8" xr:uid="{00000000-0005-0000-0000-00000B000000}"/>
    <cellStyle name="Euro 2" xfId="10" xr:uid="{00000000-0005-0000-0000-00000C000000}"/>
    <cellStyle name="Komma" xfId="2" builtinId="3"/>
    <cellStyle name="Link" xfId="3" builtinId="8"/>
    <cellStyle name="Normal 10" xfId="23" xr:uid="{00000000-0005-0000-0000-00000F000000}"/>
    <cellStyle name="Normal 10 2" xfId="26" xr:uid="{00000000-0005-0000-0000-000010000000}"/>
    <cellStyle name="Normal 11" xfId="27" xr:uid="{00000000-0005-0000-0000-000011000000}"/>
    <cellStyle name="Normal 12" xfId="4" xr:uid="{00000000-0005-0000-0000-000012000000}"/>
    <cellStyle name="Normal 2" xfId="5" xr:uid="{00000000-0005-0000-0000-000013000000}"/>
    <cellStyle name="Normal 3" xfId="6" xr:uid="{00000000-0005-0000-0000-000014000000}"/>
    <cellStyle name="Normal 4" xfId="11" xr:uid="{00000000-0005-0000-0000-000015000000}"/>
    <cellStyle name="Normal 5" xfId="13" xr:uid="{00000000-0005-0000-0000-000016000000}"/>
    <cellStyle name="Normal 6" xfId="15" xr:uid="{00000000-0005-0000-0000-000017000000}"/>
    <cellStyle name="Normal 7" xfId="17" xr:uid="{00000000-0005-0000-0000-000018000000}"/>
    <cellStyle name="Normal 8" xfId="19" xr:uid="{00000000-0005-0000-0000-000019000000}"/>
    <cellStyle name="Normal 8 2" xfId="25" xr:uid="{00000000-0005-0000-0000-00001A000000}"/>
    <cellStyle name="Normal 9" xfId="21" xr:uid="{00000000-0005-0000-0000-00001B000000}"/>
    <cellStyle name="Normal_Book1" xfId="1" xr:uid="{00000000-0005-0000-0000-00001C000000}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22412</xdr:rowOff>
    </xdr:from>
    <xdr:to>
      <xdr:col>3</xdr:col>
      <xdr:colOff>593912</xdr:colOff>
      <xdr:row>4</xdr:row>
      <xdr:rowOff>385862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6506AD5-B649-47EB-A35E-17D09513F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3553588" y="22412"/>
          <a:ext cx="13928912" cy="125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50786</xdr:colOff>
      <xdr:row>3</xdr:row>
      <xdr:rowOff>161745</xdr:rowOff>
    </xdr:to>
    <xdr:pic>
      <xdr:nvPicPr>
        <xdr:cNvPr id="5547" name="Picture 1">
          <a:extLst>
            <a:ext uri="{FF2B5EF4-FFF2-40B4-BE49-F238E27FC236}">
              <a16:creationId xmlns:a16="http://schemas.microsoft.com/office/drawing/2014/main" id="{DB014234-FB7A-4D1F-9642-003517813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4783019" y="0"/>
          <a:ext cx="8735472" cy="808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689522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A60FE4-D498-4713-A0ED-B28360B30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761503" y="0"/>
          <a:ext cx="8766722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95610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5559DA-7A17-4632-9EE3-62BA3AF2F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761503" y="0"/>
          <a:ext cx="8766722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812786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C3071C-FB31-414D-AE0E-04C917238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638239" y="0"/>
          <a:ext cx="8775686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476610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F45AB-6F09-4DA8-BA98-D0DAA19D4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761503" y="0"/>
          <a:ext cx="8766722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476610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E8F559-C660-406F-9F62-461895853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974415" y="0"/>
          <a:ext cx="8763360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469886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236263-9BDB-4645-BAF9-240C0F06A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533464" y="0"/>
          <a:ext cx="8766161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226879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466F3A-55FC-4802-8062-61D6D79A4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0494928" y="0"/>
          <a:ext cx="8766722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3;&#1593;&#1605;%20&#1575;&#1604;&#1601;&#1606;&#1610;%20-&#1575;&#1604;&#1603;&#1608;&#1610;&#1578;\&#1583;&#1593;&#1605;%20&#1601;&#1606;&#1610;%20&#1575;&#1576;&#1585;&#1610;&#1604;%202024\&#1575;&#1604;&#1603;&#1608;&#1610;&#1578;%20-&#1575;&#1604;&#1605;&#1604;&#1601;&#1575;&#1578;%20&#1575;&#1604;&#1606;&#1607;&#1575;&#1574;&#1610;&#1577;%20&#1605;&#1575;&#1610;&#1608;%202024\&#1575;&#1604;&#1603;&#1608;&#1610;&#1578;2024\2022\Final\SumSht-Cur%20-%20Values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3;&#1593;&#1605;%20&#1575;&#1604;&#1601;&#1606;&#1610;%20-&#1575;&#1604;&#1603;&#1608;&#1610;&#1578;\&#1583;&#1593;&#1605;%20&#1601;&#1606;&#1610;%20&#1575;&#1576;&#1585;&#1610;&#1604;%202024\&#1575;&#1604;&#1603;&#1608;&#1610;&#1578;%20-&#1575;&#1604;&#1605;&#1604;&#1601;&#1575;&#1578;%20&#1575;&#1604;&#1606;&#1607;&#1575;&#1574;&#1610;&#1577;%20&#1605;&#1575;&#1610;&#1608;%202024\&#1575;&#1604;&#1603;&#1608;&#1610;&#1578;2024\2022\Final\SumSht-Con-%20Values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1Ku"/>
      <sheetName val="P.2Ku"/>
      <sheetName val="B.1Ku"/>
      <sheetName val="ExpKu"/>
      <sheetName val="GniGdiKu"/>
      <sheetName val="الانتاج القائم"/>
      <sheetName val="الاستهلاك الوسيط"/>
      <sheetName val="القيمة المضافة"/>
      <sheetName val="مكونات الانفاق"/>
      <sheetName val="متغيرات اساسي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>
            <v>149.428</v>
          </cell>
          <cell r="C7">
            <v>186.61100000000002</v>
          </cell>
          <cell r="D7">
            <v>175.33873461999997</v>
          </cell>
          <cell r="E7">
            <v>175.42989700000001</v>
          </cell>
          <cell r="F7">
            <v>208.5767248226424</v>
          </cell>
          <cell r="G7">
            <v>185.37289919405228</v>
          </cell>
          <cell r="H7">
            <v>171.42478343942793</v>
          </cell>
          <cell r="I7">
            <v>192.23916272693046</v>
          </cell>
          <cell r="J7">
            <v>186.67929970474725</v>
          </cell>
          <cell r="K7">
            <v>158.41816681673254</v>
          </cell>
          <cell r="L7">
            <v>168.77982126775808</v>
          </cell>
          <cell r="M7">
            <v>211.67358406818096</v>
          </cell>
          <cell r="N7">
            <v>226.17262738336166</v>
          </cell>
        </row>
        <row r="10">
          <cell r="B10">
            <v>18483.939000000002</v>
          </cell>
          <cell r="C10">
            <v>26984.75</v>
          </cell>
          <cell r="D10">
            <v>31848.903000000002</v>
          </cell>
          <cell r="E10">
            <v>31383.624000000003</v>
          </cell>
          <cell r="F10">
            <v>28157.341</v>
          </cell>
          <cell r="G10">
            <v>14883.57</v>
          </cell>
          <cell r="H10">
            <v>12835.043</v>
          </cell>
          <cell r="I10">
            <v>15377.576000000001</v>
          </cell>
          <cell r="J10">
            <v>19849.439999999999</v>
          </cell>
          <cell r="K10">
            <v>18883.759512000001</v>
          </cell>
          <cell r="L10">
            <v>11151.800664239072</v>
          </cell>
          <cell r="M10">
            <v>18638.62735168825</v>
          </cell>
          <cell r="N10">
            <v>29882.165537882909</v>
          </cell>
        </row>
        <row r="13">
          <cell r="B13">
            <v>1977.4400000000003</v>
          </cell>
          <cell r="C13">
            <v>2386.2349999999997</v>
          </cell>
          <cell r="D13">
            <v>2906.0197499999904</v>
          </cell>
          <cell r="E13">
            <v>2904.1808655000004</v>
          </cell>
          <cell r="F13">
            <v>2565.2411104999996</v>
          </cell>
          <cell r="G13">
            <v>2405.377524</v>
          </cell>
          <cell r="H13">
            <v>2380.6979601875</v>
          </cell>
          <cell r="I13">
            <v>2746.333000000001</v>
          </cell>
          <cell r="J13">
            <v>3109.6250978672383</v>
          </cell>
          <cell r="K13">
            <v>2728.1492499621668</v>
          </cell>
          <cell r="L13">
            <v>3091.8482859440091</v>
          </cell>
          <cell r="M13">
            <v>4941.4255106092915</v>
          </cell>
          <cell r="N13">
            <v>4425.1922226392107</v>
          </cell>
        </row>
        <row r="14">
          <cell r="B14">
            <v>662.26600000000008</v>
          </cell>
          <cell r="C14">
            <v>772.64599999999996</v>
          </cell>
          <cell r="D14">
            <v>862.54464099999996</v>
          </cell>
          <cell r="E14">
            <v>919.92545316693099</v>
          </cell>
          <cell r="F14">
            <v>973.88257361677063</v>
          </cell>
          <cell r="G14">
            <v>1010.0188015090358</v>
          </cell>
          <cell r="H14">
            <v>1030.8099361578209</v>
          </cell>
          <cell r="I14">
            <v>1057.1172678000207</v>
          </cell>
          <cell r="J14">
            <v>1086.0265008969407</v>
          </cell>
          <cell r="K14">
            <v>1098.2573648328209</v>
          </cell>
          <cell r="L14">
            <v>1044.665516712806</v>
          </cell>
          <cell r="M14">
            <v>1078.3502890748439</v>
          </cell>
          <cell r="N14">
            <v>1063.1845867860611</v>
          </cell>
        </row>
        <row r="17">
          <cell r="B17">
            <v>730.25299999999993</v>
          </cell>
          <cell r="C17">
            <v>772.91300000000001</v>
          </cell>
          <cell r="D17">
            <v>832.74600000000009</v>
          </cell>
          <cell r="E17">
            <v>897.2950000000003</v>
          </cell>
          <cell r="F17">
            <v>956.78900000000021</v>
          </cell>
          <cell r="G17">
            <v>983.96199999999999</v>
          </cell>
          <cell r="H17">
            <v>987.02</v>
          </cell>
          <cell r="I17">
            <v>1181.4830000000002</v>
          </cell>
          <cell r="J17">
            <v>1127.4030000000002</v>
          </cell>
          <cell r="K17">
            <v>1973.5354006870721</v>
          </cell>
          <cell r="L17">
            <v>1191.3017155344446</v>
          </cell>
          <cell r="M17">
            <v>1433.2696895562103</v>
          </cell>
          <cell r="N17">
            <v>1588.4915279921033</v>
          </cell>
        </row>
        <row r="18">
          <cell r="B18">
            <v>1338.1599999999999</v>
          </cell>
          <cell r="C18">
            <v>1400.7550000000001</v>
          </cell>
          <cell r="D18">
            <v>1448.96</v>
          </cell>
          <cell r="E18">
            <v>1543.9219999999998</v>
          </cell>
          <cell r="F18">
            <v>1689.2260000000001</v>
          </cell>
          <cell r="G18">
            <v>1588.9952090000002</v>
          </cell>
          <cell r="H18">
            <v>1627.010053</v>
          </cell>
          <cell r="I18">
            <v>1644.9012141689855</v>
          </cell>
          <cell r="J18">
            <v>1694.2728277201445</v>
          </cell>
          <cell r="K18">
            <v>1903.0326345885737</v>
          </cell>
          <cell r="L18">
            <v>1571.4304755455155</v>
          </cell>
          <cell r="M18">
            <v>1864.7523102654748</v>
          </cell>
          <cell r="N18">
            <v>2105.7226405187944</v>
          </cell>
        </row>
        <row r="20">
          <cell r="B20">
            <v>1152.4659999999999</v>
          </cell>
          <cell r="C20">
            <v>987.78099999999995</v>
          </cell>
          <cell r="D20">
            <v>1111.692174989</v>
          </cell>
          <cell r="E20">
            <v>1166.960314763649</v>
          </cell>
          <cell r="F20">
            <v>1196.1586419597238</v>
          </cell>
          <cell r="G20">
            <v>1191.6802310308692</v>
          </cell>
          <cell r="H20">
            <v>1119.8730010205788</v>
          </cell>
          <cell r="I20">
            <v>1189.2036481255586</v>
          </cell>
          <cell r="J20">
            <v>1333.4531129855438</v>
          </cell>
          <cell r="K20">
            <v>1406.3502540371189</v>
          </cell>
          <cell r="L20">
            <v>831.43060213413389</v>
          </cell>
          <cell r="M20">
            <v>975.30826055957789</v>
          </cell>
          <cell r="N20">
            <v>1212.621225700374</v>
          </cell>
        </row>
        <row r="21">
          <cell r="B21">
            <v>1229.8130000000001</v>
          </cell>
          <cell r="C21">
            <v>1295</v>
          </cell>
          <cell r="D21">
            <v>1344.1210545467497</v>
          </cell>
          <cell r="E21">
            <v>1310.5514936822499</v>
          </cell>
          <cell r="F21">
            <v>1292.4690129999999</v>
          </cell>
          <cell r="G21">
            <v>1325.9398744675</v>
          </cell>
          <cell r="H21">
            <v>1276.71788911975</v>
          </cell>
          <cell r="I21">
            <v>1100.8974250715978</v>
          </cell>
          <cell r="J21">
            <v>1414.3967959825777</v>
          </cell>
          <cell r="K21">
            <v>1596.6760924201326</v>
          </cell>
          <cell r="L21">
            <v>1770.8694937945186</v>
          </cell>
          <cell r="M21">
            <v>1685.1617742429819</v>
          </cell>
          <cell r="N21">
            <v>1736.2171414069833</v>
          </cell>
        </row>
        <row r="22">
          <cell r="B22">
            <v>3092.1509999999998</v>
          </cell>
          <cell r="C22">
            <v>2958.134</v>
          </cell>
          <cell r="D22">
            <v>3039.076</v>
          </cell>
          <cell r="E22">
            <v>3190.5719999999997</v>
          </cell>
          <cell r="F22">
            <v>3358.0240000000003</v>
          </cell>
          <cell r="G22">
            <v>3614.88</v>
          </cell>
          <cell r="H22">
            <v>3481.989</v>
          </cell>
          <cell r="I22">
            <v>3638.9760000000006</v>
          </cell>
          <cell r="J22">
            <v>3725.9489999999996</v>
          </cell>
          <cell r="K22">
            <v>3808.3390000000004</v>
          </cell>
          <cell r="L22">
            <v>3957.8358001041393</v>
          </cell>
          <cell r="M22">
            <v>4156.8312429801126</v>
          </cell>
          <cell r="N22">
            <v>4314.2228005991001</v>
          </cell>
        </row>
        <row r="25">
          <cell r="B25">
            <v>2797.5879999999997</v>
          </cell>
          <cell r="C25">
            <v>3027.7259999999997</v>
          </cell>
          <cell r="D25">
            <v>3125.1804488495441</v>
          </cell>
          <cell r="E25">
            <v>3226.8655090808261</v>
          </cell>
          <cell r="F25">
            <v>3262.5945462524237</v>
          </cell>
          <cell r="G25">
            <v>3333.792377652906</v>
          </cell>
          <cell r="H25">
            <v>3480.0488705388343</v>
          </cell>
          <cell r="I25">
            <v>3628.5342824741215</v>
          </cell>
          <cell r="J25">
            <v>3447.3522074780067</v>
          </cell>
          <cell r="K25">
            <v>3669.1313203236932</v>
          </cell>
          <cell r="L25">
            <v>3613.8514967082529</v>
          </cell>
          <cell r="M25">
            <v>3543.577228536491</v>
          </cell>
          <cell r="N25">
            <v>3570.1923697829579</v>
          </cell>
        </row>
        <row r="28">
          <cell r="B28">
            <v>124.63500000000001</v>
          </cell>
          <cell r="C28">
            <v>140.203</v>
          </cell>
          <cell r="D28">
            <v>160.94301862895611</v>
          </cell>
          <cell r="E28">
            <v>176.64339460522635</v>
          </cell>
          <cell r="F28">
            <v>191.28464561118625</v>
          </cell>
          <cell r="G28">
            <v>189.05681741083265</v>
          </cell>
          <cell r="H28">
            <v>171.35436799040485</v>
          </cell>
          <cell r="I28">
            <v>204.03845614500716</v>
          </cell>
          <cell r="J28">
            <v>171.68075833803996</v>
          </cell>
          <cell r="K28">
            <v>175.09804665378988</v>
          </cell>
          <cell r="L28">
            <v>159.88363167822553</v>
          </cell>
          <cell r="M28">
            <v>189.57902333691212</v>
          </cell>
          <cell r="N28">
            <v>198.1886602239648</v>
          </cell>
        </row>
        <row r="29">
          <cell r="B29">
            <v>330.90699999999998</v>
          </cell>
          <cell r="C29">
            <v>372.18799999999999</v>
          </cell>
          <cell r="D29">
            <v>437.57065102880227</v>
          </cell>
          <cell r="E29">
            <v>475.39484893669578</v>
          </cell>
          <cell r="F29">
            <v>495.9902756740309</v>
          </cell>
          <cell r="G29">
            <v>446.85439304242584</v>
          </cell>
          <cell r="H29">
            <v>510.08569801121587</v>
          </cell>
          <cell r="I29">
            <v>542.44091656148089</v>
          </cell>
          <cell r="J29">
            <v>591.05212149258091</v>
          </cell>
          <cell r="K29">
            <v>647.85056356309087</v>
          </cell>
          <cell r="L29">
            <v>616.97717335326161</v>
          </cell>
          <cell r="M29">
            <v>743.15987327020832</v>
          </cell>
          <cell r="N29">
            <v>734.0112054413845</v>
          </cell>
        </row>
        <row r="30">
          <cell r="B30">
            <v>272.39699999999993</v>
          </cell>
          <cell r="C30">
            <v>288.89299999999997</v>
          </cell>
          <cell r="D30">
            <v>309.68200000000007</v>
          </cell>
          <cell r="E30">
            <v>336.45399999999989</v>
          </cell>
          <cell r="F30">
            <v>364.88700000000006</v>
          </cell>
          <cell r="G30">
            <v>370.42499999999995</v>
          </cell>
          <cell r="H30">
            <v>376.17999999999995</v>
          </cell>
          <cell r="I30">
            <v>365.60100000000006</v>
          </cell>
          <cell r="J30">
            <v>367.6640000000001</v>
          </cell>
          <cell r="K30">
            <v>383.19</v>
          </cell>
          <cell r="L30">
            <v>304.32254287229836</v>
          </cell>
          <cell r="M30">
            <v>242.38870390870568</v>
          </cell>
          <cell r="N30">
            <v>313.8266283212148</v>
          </cell>
        </row>
        <row r="33">
          <cell r="B33">
            <v>1329.4</v>
          </cell>
          <cell r="C33">
            <v>1562.0139999999999</v>
          </cell>
          <cell r="D33">
            <v>1872.1980905775354</v>
          </cell>
          <cell r="E33">
            <v>2055.8141111106543</v>
          </cell>
          <cell r="F33">
            <v>2185.3440840916537</v>
          </cell>
          <cell r="G33">
            <v>2201.2601205324172</v>
          </cell>
          <cell r="H33">
            <v>2139.0781762972965</v>
          </cell>
          <cell r="I33">
            <v>2351.5422949875692</v>
          </cell>
          <cell r="J33">
            <v>2577.489827003234</v>
          </cell>
          <cell r="K33">
            <v>2724.3075180460482</v>
          </cell>
          <cell r="L33">
            <v>2604.7931331748541</v>
          </cell>
          <cell r="M33">
            <v>2809.8226698886047</v>
          </cell>
          <cell r="N33">
            <v>2874.2929656657798</v>
          </cell>
        </row>
        <row r="34">
          <cell r="B34">
            <v>764.10000000000014</v>
          </cell>
          <cell r="C34">
            <v>866.10000000000014</v>
          </cell>
          <cell r="D34">
            <v>982.97026969413298</v>
          </cell>
          <cell r="E34">
            <v>1059.846803876771</v>
          </cell>
          <cell r="F34">
            <v>1149.7077945765977</v>
          </cell>
          <cell r="G34">
            <v>1232.8562011689824</v>
          </cell>
          <cell r="H34">
            <v>1330.0415753195471</v>
          </cell>
          <cell r="I34">
            <v>1418.4965703256946</v>
          </cell>
          <cell r="J34">
            <v>1510.1891981666649</v>
          </cell>
          <cell r="K34">
            <v>1656.6523316756998</v>
          </cell>
          <cell r="L34">
            <v>1663.9049456939335</v>
          </cell>
          <cell r="M34">
            <v>1711.8532854118098</v>
          </cell>
          <cell r="N34">
            <v>1867.016343166456</v>
          </cell>
        </row>
        <row r="37">
          <cell r="B37">
            <v>2780.31</v>
          </cell>
          <cell r="C37">
            <v>3232.2979999999998</v>
          </cell>
          <cell r="D37">
            <v>3655.7935504274155</v>
          </cell>
          <cell r="E37">
            <v>3836.387815177568</v>
          </cell>
          <cell r="F37">
            <v>3880.8786774174741</v>
          </cell>
          <cell r="G37">
            <v>4170.3254659353361</v>
          </cell>
          <cell r="H37">
            <v>4055.4062957379579</v>
          </cell>
          <cell r="I37">
            <v>4195.5191789557211</v>
          </cell>
          <cell r="J37">
            <v>4302.5584073589525</v>
          </cell>
          <cell r="K37">
            <v>4611.1035028123033</v>
          </cell>
          <cell r="L37">
            <v>4853.7320242562664</v>
          </cell>
          <cell r="M37">
            <v>5283.8243877714731</v>
          </cell>
          <cell r="N37">
            <v>5349.9136153788822</v>
          </cell>
        </row>
        <row r="38">
          <cell r="B38">
            <v>348.55599999999998</v>
          </cell>
          <cell r="C38">
            <v>375.84100000000001</v>
          </cell>
          <cell r="D38">
            <v>432.072</v>
          </cell>
          <cell r="E38">
            <v>459.023664</v>
          </cell>
          <cell r="F38">
            <v>452.18721599999998</v>
          </cell>
          <cell r="G38">
            <v>479.55993599999999</v>
          </cell>
          <cell r="H38">
            <v>500.53766400000001</v>
          </cell>
          <cell r="I38">
            <v>510.67646400000001</v>
          </cell>
          <cell r="J38">
            <v>529.65907200000004</v>
          </cell>
          <cell r="K38">
            <v>769.32195380549433</v>
          </cell>
          <cell r="L38">
            <v>822.09075049730882</v>
          </cell>
          <cell r="M38">
            <v>761.85052370669507</v>
          </cell>
          <cell r="N38">
            <v>783.76742688141826</v>
          </cell>
        </row>
        <row r="39">
          <cell r="B39">
            <v>-1764.729</v>
          </cell>
          <cell r="C39">
            <v>-1760.0830000000001</v>
          </cell>
          <cell r="D39">
            <v>-1783.076</v>
          </cell>
          <cell r="E39">
            <v>-1956.5640000000001</v>
          </cell>
          <cell r="F39">
            <v>-2009.6209999999999</v>
          </cell>
          <cell r="G39">
            <v>-2245.652</v>
          </cell>
          <cell r="H39">
            <v>-2319.6596365918726</v>
          </cell>
          <cell r="I39">
            <v>-2521.2219999999998</v>
          </cell>
          <cell r="J39">
            <v>-2608.8661178588854</v>
          </cell>
          <cell r="K39">
            <v>-2619.9908214311113</v>
          </cell>
          <cell r="L39">
            <v>-2717.969137149636</v>
          </cell>
          <cell r="M39">
            <v>-2849.1928677380415</v>
          </cell>
          <cell r="N39">
            <v>-2965.3903579502835</v>
          </cell>
        </row>
        <row r="43">
          <cell r="B43">
            <v>-2719.9630000000002</v>
          </cell>
          <cell r="C43">
            <v>-3338.4560000000001</v>
          </cell>
          <cell r="D43">
            <v>-4040.529</v>
          </cell>
          <cell r="E43">
            <v>-3770.1651276900056</v>
          </cell>
          <cell r="F43">
            <v>-4086.0104750769451</v>
          </cell>
          <cell r="G43">
            <v>-2894.9812081015421</v>
          </cell>
          <cell r="H43">
            <v>-2097.8543453185275</v>
          </cell>
          <cell r="I43">
            <v>-2213.7887207744616</v>
          </cell>
          <cell r="J43">
            <v>-2550.9380179319587</v>
          </cell>
          <cell r="K43">
            <v>-2807.6311879119003</v>
          </cell>
          <cell r="L43">
            <v>-2695.7613806142563</v>
          </cell>
          <cell r="M43">
            <v>-2640.5567892383183</v>
          </cell>
          <cell r="N43">
            <v>-2948.1183041119848</v>
          </cell>
        </row>
        <row r="44">
          <cell r="B44">
            <v>33079.108</v>
          </cell>
          <cell r="C44">
            <v>42511.6</v>
          </cell>
          <cell r="D44">
            <v>48722.206384362122</v>
          </cell>
          <cell r="E44">
            <v>49392.162043210563</v>
          </cell>
          <cell r="F44">
            <v>46284.950828445559</v>
          </cell>
          <cell r="G44">
            <v>34473.293642842807</v>
          </cell>
          <cell r="H44">
            <v>33055.804288909938</v>
          </cell>
          <cell r="I44">
            <v>36610.565160568229</v>
          </cell>
          <cell r="J44">
            <v>41865.087091203837</v>
          </cell>
          <cell r="K44">
            <v>42765.550902881718</v>
          </cell>
          <cell r="L44">
            <v>34005.787555746901</v>
          </cell>
          <cell r="M44">
            <v>44781.706051899455</v>
          </cell>
          <cell r="N44">
            <v>56331.690863708682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1Ku"/>
      <sheetName val="P.2Ku"/>
      <sheetName val="B.1Ku"/>
      <sheetName val="ExpKu"/>
      <sheetName val="GniGdiKu"/>
      <sheetName val="الانتاج القائم"/>
      <sheetName val="الاستهلاك الوسيط"/>
      <sheetName val="القيمة المضافة "/>
      <sheetName val="مكونات الانفاق"/>
      <sheetName val="متغيرات اساسي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>
            <v>149.42788199999995</v>
          </cell>
          <cell r="C7">
            <v>165.8</v>
          </cell>
          <cell r="D7">
            <v>163.74116194230777</v>
          </cell>
          <cell r="E7">
            <v>165.00899999999999</v>
          </cell>
          <cell r="F7">
            <v>177.38252402338944</v>
          </cell>
          <cell r="G7">
            <v>167.91905582689657</v>
          </cell>
          <cell r="H7">
            <v>168.83799999999999</v>
          </cell>
          <cell r="I7">
            <v>179.31700758208808</v>
          </cell>
          <cell r="J7">
            <v>172.91462663406654</v>
          </cell>
          <cell r="K7">
            <v>164.80358605367775</v>
          </cell>
          <cell r="L7">
            <v>157.78747053180197</v>
          </cell>
          <cell r="M7">
            <v>199.36696850499533</v>
          </cell>
          <cell r="N7">
            <v>207.48699922248471</v>
          </cell>
        </row>
        <row r="10">
          <cell r="B10">
            <v>18483.938999999998</v>
          </cell>
          <cell r="C10">
            <v>21443.100000000002</v>
          </cell>
          <cell r="D10">
            <v>23571.399999999998</v>
          </cell>
          <cell r="E10">
            <v>23148.208000000002</v>
          </cell>
          <cell r="F10">
            <v>22849.325123867347</v>
          </cell>
          <cell r="G10">
            <v>22680.43425987352</v>
          </cell>
          <cell r="H10">
            <v>23143.59</v>
          </cell>
          <cell r="I10">
            <v>21003.299109326457</v>
          </cell>
          <cell r="J10">
            <v>21499.892364555551</v>
          </cell>
          <cell r="K10">
            <v>21277.273947736554</v>
          </cell>
          <cell r="L10">
            <v>19476.846666941208</v>
          </cell>
          <cell r="M10">
            <v>19309.817831215973</v>
          </cell>
          <cell r="N10">
            <v>21644.369631415819</v>
          </cell>
        </row>
        <row r="13">
          <cell r="B13">
            <v>1977.4367500000026</v>
          </cell>
          <cell r="C13">
            <v>2325.0000000000018</v>
          </cell>
          <cell r="D13">
            <v>2779.2000000000025</v>
          </cell>
          <cell r="E13">
            <v>2742.6270000000004</v>
          </cell>
          <cell r="F13">
            <v>2382.0337645789982</v>
          </cell>
          <cell r="G13">
            <v>2247.3415822052257</v>
          </cell>
          <cell r="H13">
            <v>2694.0800000000004</v>
          </cell>
          <cell r="I13">
            <v>2881.0786470694511</v>
          </cell>
          <cell r="J13">
            <v>2945.7443509233349</v>
          </cell>
          <cell r="K13">
            <v>2659.6372741159435</v>
          </cell>
          <cell r="L13">
            <v>3489.2307403741725</v>
          </cell>
          <cell r="M13">
            <v>4276.6154412537717</v>
          </cell>
          <cell r="N13">
            <v>3884.859348081553</v>
          </cell>
        </row>
        <row r="14">
          <cell r="B14">
            <v>662.26585250000016</v>
          </cell>
          <cell r="C14">
            <v>737.09999999999991</v>
          </cell>
          <cell r="D14">
            <v>698.5</v>
          </cell>
          <cell r="E14">
            <v>778.67300000000012</v>
          </cell>
          <cell r="F14">
            <v>1302.2132934588694</v>
          </cell>
          <cell r="G14">
            <v>1186.6462483940275</v>
          </cell>
          <cell r="H14">
            <v>1295.4370000000001</v>
          </cell>
          <cell r="I14">
            <v>1392.8394006513759</v>
          </cell>
          <cell r="J14">
            <v>1429.7542062587411</v>
          </cell>
          <cell r="K14">
            <v>1444.50799940958</v>
          </cell>
          <cell r="L14">
            <v>1493.7220161049986</v>
          </cell>
          <cell r="M14">
            <v>1450.3840334276915</v>
          </cell>
          <cell r="N14">
            <v>1542.9300513665612</v>
          </cell>
        </row>
        <row r="17">
          <cell r="B17">
            <v>730.25299999999993</v>
          </cell>
          <cell r="C17">
            <v>744.79999999999973</v>
          </cell>
          <cell r="D17">
            <v>770.40000000000009</v>
          </cell>
          <cell r="E17">
            <v>785.82399999999984</v>
          </cell>
          <cell r="F17">
            <v>789.46039446762325</v>
          </cell>
          <cell r="G17">
            <v>740.89440871913121</v>
          </cell>
          <cell r="H17">
            <v>659.76600000000008</v>
          </cell>
          <cell r="I17">
            <v>822.87345498557897</v>
          </cell>
          <cell r="J17">
            <v>821.92389045050732</v>
          </cell>
          <cell r="K17">
            <v>1285.8824792745827</v>
          </cell>
          <cell r="L17">
            <v>772.80212284995832</v>
          </cell>
          <cell r="M17">
            <v>1015.3929377944646</v>
          </cell>
          <cell r="N17">
            <v>1034.5993884727313</v>
          </cell>
        </row>
        <row r="18">
          <cell r="B18">
            <v>1338.1599999999999</v>
          </cell>
          <cell r="C18">
            <v>1330.6</v>
          </cell>
          <cell r="D18">
            <v>1327.7</v>
          </cell>
          <cell r="E18">
            <v>1381.4359999999999</v>
          </cell>
          <cell r="F18">
            <v>1465.6941096217763</v>
          </cell>
          <cell r="G18">
            <v>1349.223160555387</v>
          </cell>
          <cell r="H18">
            <v>1341.646</v>
          </cell>
          <cell r="I18">
            <v>1367.9275444568548</v>
          </cell>
          <cell r="J18">
            <v>1399.1511675787815</v>
          </cell>
          <cell r="K18">
            <v>1536.3315583968667</v>
          </cell>
          <cell r="L18">
            <v>1241.9101792116976</v>
          </cell>
          <cell r="M18">
            <v>1421.3114768714759</v>
          </cell>
          <cell r="N18">
            <v>1537.7035669587322</v>
          </cell>
        </row>
        <row r="20">
          <cell r="B20">
            <v>1152.4655820100002</v>
          </cell>
          <cell r="C20">
            <v>935.30000000000018</v>
          </cell>
          <cell r="D20">
            <v>1044.6999999999998</v>
          </cell>
          <cell r="E20">
            <v>1104.203</v>
          </cell>
          <cell r="F20">
            <v>1147.6119823621352</v>
          </cell>
          <cell r="G20">
            <v>1133.1486695391006</v>
          </cell>
          <cell r="H20">
            <v>1087.396</v>
          </cell>
          <cell r="I20">
            <v>1043.8772598132641</v>
          </cell>
          <cell r="J20">
            <v>1163.7590717174842</v>
          </cell>
          <cell r="K20">
            <v>1092.1029742505332</v>
          </cell>
          <cell r="L20">
            <v>546.83583000919248</v>
          </cell>
          <cell r="M20">
            <v>478.25028181256175</v>
          </cell>
          <cell r="N20">
            <v>507.99381817138521</v>
          </cell>
        </row>
        <row r="21">
          <cell r="B21">
            <v>1229.8127642500003</v>
          </cell>
          <cell r="C21">
            <v>1325.2</v>
          </cell>
          <cell r="D21">
            <v>1392</v>
          </cell>
          <cell r="E21">
            <v>1398.1799999999998</v>
          </cell>
          <cell r="F21">
            <v>1418.2117029912356</v>
          </cell>
          <cell r="G21">
            <v>1453.9381875246663</v>
          </cell>
          <cell r="H21">
            <v>1555.865</v>
          </cell>
          <cell r="I21">
            <v>1216.4569428905095</v>
          </cell>
          <cell r="J21">
            <v>1503.5061377618695</v>
          </cell>
          <cell r="K21">
            <v>1556.8106247661808</v>
          </cell>
          <cell r="L21">
            <v>1634.7356438046563</v>
          </cell>
          <cell r="M21">
            <v>1455.9538412402298</v>
          </cell>
          <cell r="N21">
            <v>1487.8991331121208</v>
          </cell>
        </row>
        <row r="22">
          <cell r="B22">
            <v>3092.1510000000003</v>
          </cell>
          <cell r="C22">
            <v>2871.2</v>
          </cell>
          <cell r="D22">
            <v>2871.2000000000003</v>
          </cell>
          <cell r="E22">
            <v>2919.0529999999999</v>
          </cell>
          <cell r="F22">
            <v>3077.2056832570147</v>
          </cell>
          <cell r="G22">
            <v>3247.120358495722</v>
          </cell>
          <cell r="H22">
            <v>3097.5419999999999</v>
          </cell>
          <cell r="I22">
            <v>3226.3469155848356</v>
          </cell>
          <cell r="J22">
            <v>3306.3370071541817</v>
          </cell>
          <cell r="K22">
            <v>3367.2425637074002</v>
          </cell>
          <cell r="L22">
            <v>3499.4993376773641</v>
          </cell>
          <cell r="M22">
            <v>3623.3975034954715</v>
          </cell>
          <cell r="N22">
            <v>3506.1124833963081</v>
          </cell>
        </row>
        <row r="25">
          <cell r="B25">
            <v>2797.5881599636091</v>
          </cell>
          <cell r="C25">
            <v>2901.3</v>
          </cell>
          <cell r="D25">
            <v>2921.4000000000005</v>
          </cell>
          <cell r="E25">
            <v>2920.578</v>
          </cell>
          <cell r="F25">
            <v>2844.2660838979828</v>
          </cell>
          <cell r="G25">
            <v>2827.4030203557872</v>
          </cell>
          <cell r="H25">
            <v>2751.3520000000003</v>
          </cell>
          <cell r="I25">
            <v>2869.7032093935172</v>
          </cell>
          <cell r="J25">
            <v>2749.5291837842415</v>
          </cell>
          <cell r="K25">
            <v>2949.2425418573439</v>
          </cell>
          <cell r="L25">
            <v>2888.3207356311555</v>
          </cell>
          <cell r="M25">
            <v>2809.1545354368905</v>
          </cell>
          <cell r="N25">
            <v>2770.0994676308346</v>
          </cell>
        </row>
        <row r="28">
          <cell r="B28">
            <v>124.63497062552027</v>
          </cell>
          <cell r="C28">
            <v>134.69999999999999</v>
          </cell>
          <cell r="D28">
            <v>147.1</v>
          </cell>
          <cell r="E28">
            <v>146.87799999999999</v>
          </cell>
          <cell r="F28">
            <v>150.55133152954937</v>
          </cell>
          <cell r="G28">
            <v>158.55047512435917</v>
          </cell>
          <cell r="H28">
            <v>154.928</v>
          </cell>
          <cell r="I28">
            <v>165.12492466811247</v>
          </cell>
          <cell r="J28">
            <v>172.41992718533962</v>
          </cell>
          <cell r="K28">
            <v>190.40094400721313</v>
          </cell>
          <cell r="L28">
            <v>196.86287704519469</v>
          </cell>
          <cell r="M28">
            <v>230.52963693285682</v>
          </cell>
          <cell r="N28">
            <v>243.68294093557813</v>
          </cell>
        </row>
        <row r="29">
          <cell r="B29">
            <v>330.90714279966107</v>
          </cell>
          <cell r="C29">
            <v>359.9</v>
          </cell>
          <cell r="D29">
            <v>389.8</v>
          </cell>
          <cell r="E29">
            <v>426.43299999999999</v>
          </cell>
          <cell r="F29">
            <v>435.69797933388344</v>
          </cell>
          <cell r="G29">
            <v>444.67539066669832</v>
          </cell>
          <cell r="H29">
            <v>431.21999999999997</v>
          </cell>
          <cell r="I29">
            <v>453.69581637798223</v>
          </cell>
          <cell r="J29">
            <v>492.37749383029325</v>
          </cell>
          <cell r="K29">
            <v>525.48257229854994</v>
          </cell>
          <cell r="L29">
            <v>537.51113160681518</v>
          </cell>
          <cell r="M29">
            <v>605.53120805168567</v>
          </cell>
          <cell r="N29">
            <v>622.31295352429674</v>
          </cell>
        </row>
        <row r="30">
          <cell r="B30">
            <v>272.39699999999993</v>
          </cell>
          <cell r="C30">
            <v>290.20000000000005</v>
          </cell>
          <cell r="D30">
            <v>297.60000000000002</v>
          </cell>
          <cell r="E30">
            <v>322.27599999999995</v>
          </cell>
          <cell r="F30">
            <v>340.22209728312362</v>
          </cell>
          <cell r="G30">
            <v>339.37640574820722</v>
          </cell>
          <cell r="H30">
            <v>329.26999999999992</v>
          </cell>
          <cell r="I30">
            <v>298.23101237204446</v>
          </cell>
          <cell r="J30">
            <v>295.92509603919734</v>
          </cell>
          <cell r="K30">
            <v>294.80950356489939</v>
          </cell>
          <cell r="L30">
            <v>233.17954918061326</v>
          </cell>
          <cell r="M30">
            <v>182.86296985523512</v>
          </cell>
          <cell r="N30">
            <v>226.50617527696591</v>
          </cell>
        </row>
        <row r="33">
          <cell r="B33">
            <v>1329.4002636107007</v>
          </cell>
          <cell r="C33">
            <v>1452.5</v>
          </cell>
          <cell r="D33">
            <v>1502.5</v>
          </cell>
          <cell r="E33">
            <v>1577.6950000000002</v>
          </cell>
          <cell r="F33">
            <v>1617.1679249478389</v>
          </cell>
          <cell r="G33">
            <v>1646.377356340909</v>
          </cell>
          <cell r="H33">
            <v>1664.876</v>
          </cell>
          <cell r="I33">
            <v>1688.345192804808</v>
          </cell>
          <cell r="J33">
            <v>1743.2122083952909</v>
          </cell>
          <cell r="K33">
            <v>1842.629040724506</v>
          </cell>
          <cell r="L33">
            <v>1878.4520260775148</v>
          </cell>
          <cell r="M33">
            <v>1962.3067559475746</v>
          </cell>
          <cell r="N33">
            <v>2033.8452427999857</v>
          </cell>
        </row>
        <row r="34">
          <cell r="B34">
            <v>764.0904330255371</v>
          </cell>
          <cell r="C34">
            <v>801.3</v>
          </cell>
          <cell r="D34">
            <v>821.5</v>
          </cell>
          <cell r="E34">
            <v>855.00299999999982</v>
          </cell>
          <cell r="F34">
            <v>909.53242345251965</v>
          </cell>
          <cell r="G34">
            <v>1001.4008758995014</v>
          </cell>
          <cell r="H34">
            <v>1048.374</v>
          </cell>
          <cell r="I34">
            <v>1083.3597259925268</v>
          </cell>
          <cell r="J34">
            <v>1102.5078181994631</v>
          </cell>
          <cell r="K34">
            <v>1165.7076338721233</v>
          </cell>
          <cell r="L34">
            <v>1233.1059309134048</v>
          </cell>
          <cell r="M34">
            <v>1219.688248632227</v>
          </cell>
          <cell r="N34">
            <v>1275.4102594458077</v>
          </cell>
        </row>
        <row r="37">
          <cell r="B37">
            <v>2780.3101439515121</v>
          </cell>
          <cell r="C37">
            <v>3042.6000000000031</v>
          </cell>
          <cell r="D37">
            <v>3071.6000000000085</v>
          </cell>
          <cell r="E37">
            <v>3454.8870000000006</v>
          </cell>
          <cell r="F37">
            <v>3709.4250454519688</v>
          </cell>
          <cell r="G37">
            <v>3669.386</v>
          </cell>
          <cell r="H37">
            <v>4142.9949999999999</v>
          </cell>
          <cell r="I37">
            <v>4246.5039141471643</v>
          </cell>
          <cell r="J37">
            <v>4303.2504352970336</v>
          </cell>
          <cell r="K37">
            <v>4565.4468970487251</v>
          </cell>
          <cell r="L37">
            <v>4744.6376381619957</v>
          </cell>
          <cell r="M37">
            <v>5028.7917823351345</v>
          </cell>
          <cell r="N37">
            <v>5151.0007448536435</v>
          </cell>
        </row>
        <row r="38">
          <cell r="B38">
            <v>348.55603200000002</v>
          </cell>
          <cell r="C38">
            <v>355.1</v>
          </cell>
          <cell r="D38">
            <v>400.7</v>
          </cell>
          <cell r="E38">
            <v>415.255</v>
          </cell>
          <cell r="F38">
            <v>370.52885365310493</v>
          </cell>
          <cell r="G38">
            <v>363.62933059973574</v>
          </cell>
          <cell r="H38">
            <v>354.04599999999999</v>
          </cell>
          <cell r="I38">
            <v>345.79574932404694</v>
          </cell>
          <cell r="J38">
            <v>358.38124510786827</v>
          </cell>
          <cell r="K38">
            <v>519.76593741887018</v>
          </cell>
          <cell r="L38">
            <v>548.45416429615591</v>
          </cell>
          <cell r="M38">
            <v>502.70427860648607</v>
          </cell>
          <cell r="N38">
            <v>516.78912372168577</v>
          </cell>
        </row>
        <row r="39">
          <cell r="B39">
            <v>-1764.7289999999998</v>
          </cell>
          <cell r="C39">
            <v>-1709.4</v>
          </cell>
          <cell r="D39">
            <v>-1685.2</v>
          </cell>
          <cell r="E39">
            <v>-1788.54</v>
          </cell>
          <cell r="F39">
            <v>-1840.4210843637927</v>
          </cell>
          <cell r="G39">
            <v>-1900.5445185724689</v>
          </cell>
          <cell r="H39">
            <v>-1902.2190000000001</v>
          </cell>
          <cell r="I39">
            <v>-2019.1795831047425</v>
          </cell>
          <cell r="J39">
            <v>-2076.428415129199</v>
          </cell>
          <cell r="K39">
            <v>-2063.3708003061761</v>
          </cell>
          <cell r="L39">
            <v>-2096.4745029233054</v>
          </cell>
          <cell r="M39">
            <v>-2124.8004766618437</v>
          </cell>
          <cell r="N39">
            <v>-2126.806353377076</v>
          </cell>
        </row>
        <row r="43">
          <cell r="B43">
            <v>-2720</v>
          </cell>
          <cell r="C43">
            <v>-3242.2</v>
          </cell>
          <cell r="D43">
            <v>-3818.7</v>
          </cell>
          <cell r="E43">
            <v>-3642.2289999999998</v>
          </cell>
          <cell r="F43">
            <v>-3838.742443160344</v>
          </cell>
          <cell r="G43">
            <v>-3216.5506081097119</v>
          </cell>
          <cell r="H43">
            <v>-3321.6509999999998</v>
          </cell>
          <cell r="I43">
            <v>-3485.9953625695193</v>
          </cell>
          <cell r="J43">
            <v>-3540.7043002359806</v>
          </cell>
          <cell r="K43">
            <v>-3629.2709262561771</v>
          </cell>
          <cell r="L43">
            <v>-3694.8655121018464</v>
          </cell>
          <cell r="M43">
            <v>-3987.9068624801594</v>
          </cell>
          <cell r="N43">
            <v>-4083.718288512292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H92"/>
  <sheetViews>
    <sheetView showGridLines="0" rightToLeft="1" zoomScale="70" zoomScaleNormal="70" workbookViewId="0">
      <selection activeCell="B7" sqref="B7"/>
    </sheetView>
  </sheetViews>
  <sheetFormatPr baseColWidth="10" defaultColWidth="13" defaultRowHeight="17.25" customHeight="1" x14ac:dyDescent="0.35"/>
  <cols>
    <col min="1" max="1" width="12.7265625" style="3" customWidth="1"/>
    <col min="2" max="2" width="88.26953125" style="3" customWidth="1"/>
    <col min="3" max="3" width="99" style="2" customWidth="1"/>
    <col min="4" max="4" width="9.26953125" style="2" bestFit="1" customWidth="1"/>
    <col min="5" max="7" width="13" style="3"/>
    <col min="8" max="9" width="13" style="4"/>
    <col min="10" max="10" width="13" style="5"/>
    <col min="11" max="16" width="13" style="4"/>
    <col min="17" max="17" width="13" style="5"/>
    <col min="18" max="27" width="13" style="4"/>
    <col min="28" max="28" width="13" style="6"/>
    <col min="29" max="32" width="13" style="3"/>
    <col min="33" max="33" width="13" style="7"/>
    <col min="34" max="34" width="13" style="8"/>
    <col min="35" max="16384" width="13" style="7"/>
  </cols>
  <sheetData>
    <row r="4" spans="1:34" s="13" customFormat="1" ht="17.25" customHeight="1" x14ac:dyDescent="0.4">
      <c r="A4" s="9"/>
      <c r="B4" s="9"/>
      <c r="C4" s="32"/>
      <c r="D4" s="32"/>
      <c r="E4" s="9"/>
      <c r="F4" s="9"/>
      <c r="G4" s="9"/>
      <c r="H4" s="10"/>
      <c r="I4" s="10"/>
      <c r="J4" s="11"/>
      <c r="K4" s="10"/>
      <c r="L4" s="10"/>
      <c r="M4" s="10"/>
      <c r="N4" s="10"/>
      <c r="O4" s="10"/>
      <c r="P4" s="10"/>
      <c r="Q4" s="11"/>
      <c r="R4" s="10"/>
      <c r="S4" s="10"/>
      <c r="T4" s="10"/>
      <c r="U4" s="10"/>
      <c r="V4" s="10"/>
      <c r="W4" s="10"/>
      <c r="X4" s="10"/>
      <c r="Y4" s="10"/>
      <c r="Z4" s="10"/>
      <c r="AA4" s="10"/>
      <c r="AB4" s="12"/>
      <c r="AC4" s="9"/>
      <c r="AD4" s="9"/>
      <c r="AE4" s="9"/>
      <c r="AF4" s="9"/>
      <c r="AH4" s="14"/>
    </row>
    <row r="5" spans="1:34" ht="42.75" customHeight="1" x14ac:dyDescent="0.4">
      <c r="A5" s="7"/>
      <c r="B5" s="7"/>
      <c r="C5" s="1"/>
      <c r="D5" s="1"/>
      <c r="E5" s="7"/>
      <c r="F5" s="7"/>
      <c r="G5" s="7"/>
      <c r="H5" s="7"/>
      <c r="I5" s="30"/>
      <c r="J5" s="7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H5" s="15"/>
    </row>
    <row r="6" spans="1:34" ht="42.75" customHeight="1" x14ac:dyDescent="0.4">
      <c r="A6" s="231" t="s">
        <v>53</v>
      </c>
      <c r="B6" s="232"/>
      <c r="C6" s="232"/>
      <c r="D6" s="232"/>
      <c r="E6" s="7"/>
      <c r="F6" s="7"/>
      <c r="G6" s="7"/>
      <c r="H6" s="7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H6" s="14"/>
    </row>
    <row r="7" spans="1:34" s="47" customFormat="1" ht="36" customHeight="1" x14ac:dyDescent="0.25">
      <c r="A7" s="40" t="s">
        <v>51</v>
      </c>
      <c r="B7" s="40" t="s">
        <v>24</v>
      </c>
      <c r="C7" s="41" t="s">
        <v>50</v>
      </c>
      <c r="D7" s="42" t="s">
        <v>52</v>
      </c>
      <c r="E7" s="43"/>
      <c r="F7" s="43"/>
      <c r="G7" s="43"/>
      <c r="H7" s="43"/>
      <c r="I7" s="44"/>
      <c r="J7" s="45"/>
      <c r="K7" s="44"/>
      <c r="L7" s="44"/>
      <c r="M7" s="44"/>
      <c r="N7" s="44"/>
      <c r="O7" s="44"/>
      <c r="P7" s="44"/>
      <c r="Q7" s="45"/>
      <c r="R7" s="44"/>
      <c r="S7" s="44"/>
      <c r="T7" s="44"/>
      <c r="U7" s="44"/>
      <c r="V7" s="44"/>
      <c r="W7" s="44"/>
      <c r="X7" s="44"/>
      <c r="Y7" s="44"/>
      <c r="Z7" s="44"/>
      <c r="AA7" s="44"/>
      <c r="AB7" s="46"/>
      <c r="AH7" s="48"/>
    </row>
    <row r="8" spans="1:34" s="47" customFormat="1" ht="36" customHeight="1" x14ac:dyDescent="0.25">
      <c r="A8" s="40" t="s">
        <v>57</v>
      </c>
      <c r="B8" s="40" t="s">
        <v>68</v>
      </c>
      <c r="C8" s="41" t="s">
        <v>70</v>
      </c>
      <c r="D8" s="42" t="s">
        <v>58</v>
      </c>
      <c r="E8" s="43"/>
      <c r="F8" s="43"/>
      <c r="G8" s="43"/>
      <c r="H8" s="43"/>
      <c r="I8" s="44"/>
      <c r="J8" s="45"/>
      <c r="K8" s="44"/>
      <c r="L8" s="44"/>
      <c r="M8" s="44"/>
      <c r="N8" s="44"/>
      <c r="O8" s="44"/>
      <c r="P8" s="44"/>
      <c r="Q8" s="45"/>
      <c r="R8" s="44"/>
      <c r="S8" s="44"/>
      <c r="T8" s="44"/>
      <c r="U8" s="44"/>
      <c r="V8" s="44"/>
      <c r="W8" s="44"/>
      <c r="X8" s="44"/>
      <c r="Y8" s="44"/>
      <c r="Z8" s="44"/>
      <c r="AA8" s="44"/>
      <c r="AB8" s="46"/>
      <c r="AH8" s="48"/>
    </row>
    <row r="9" spans="1:34" s="47" customFormat="1" ht="36" customHeight="1" x14ac:dyDescent="0.25">
      <c r="A9" s="40" t="s">
        <v>65</v>
      </c>
      <c r="B9" s="40" t="s">
        <v>39</v>
      </c>
      <c r="C9" s="41" t="s">
        <v>42</v>
      </c>
      <c r="D9" s="42" t="s">
        <v>61</v>
      </c>
      <c r="E9" s="43"/>
      <c r="F9" s="43"/>
      <c r="G9" s="43"/>
      <c r="H9" s="43"/>
      <c r="I9" s="44"/>
      <c r="J9" s="45"/>
      <c r="K9" s="44"/>
      <c r="L9" s="44"/>
      <c r="M9" s="44"/>
      <c r="N9" s="44"/>
      <c r="O9" s="44"/>
      <c r="P9" s="44"/>
      <c r="Q9" s="45"/>
      <c r="R9" s="44"/>
      <c r="S9" s="44"/>
      <c r="T9" s="44"/>
      <c r="U9" s="44"/>
      <c r="V9" s="44"/>
      <c r="W9" s="44"/>
      <c r="X9" s="44"/>
      <c r="Y9" s="44"/>
      <c r="Z9" s="44"/>
      <c r="AA9" s="44"/>
      <c r="AB9" s="46"/>
      <c r="AH9" s="48"/>
    </row>
    <row r="10" spans="1:34" s="47" customFormat="1" ht="36" customHeight="1" x14ac:dyDescent="0.25">
      <c r="A10" s="40" t="s">
        <v>66</v>
      </c>
      <c r="B10" s="40" t="s">
        <v>69</v>
      </c>
      <c r="C10" s="41" t="s">
        <v>71</v>
      </c>
      <c r="D10" s="42" t="s">
        <v>62</v>
      </c>
      <c r="E10" s="43"/>
      <c r="F10" s="43"/>
      <c r="G10" s="43"/>
      <c r="H10" s="43"/>
      <c r="I10" s="44"/>
      <c r="J10" s="45"/>
      <c r="K10" s="44"/>
      <c r="L10" s="44"/>
      <c r="M10" s="44"/>
      <c r="N10" s="44"/>
      <c r="O10" s="44"/>
      <c r="P10" s="44"/>
      <c r="Q10" s="45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6"/>
      <c r="AH10" s="48"/>
    </row>
    <row r="11" spans="1:34" s="47" customFormat="1" ht="36" customHeight="1" x14ac:dyDescent="0.25">
      <c r="A11" s="40" t="s">
        <v>67</v>
      </c>
      <c r="B11" s="40" t="s">
        <v>72</v>
      </c>
      <c r="C11" s="41" t="s">
        <v>74</v>
      </c>
      <c r="D11" s="42" t="s">
        <v>63</v>
      </c>
      <c r="E11" s="43"/>
      <c r="F11" s="43"/>
      <c r="G11" s="43"/>
      <c r="H11" s="43"/>
      <c r="I11" s="44"/>
      <c r="J11" s="45"/>
      <c r="K11" s="44"/>
      <c r="L11" s="44"/>
      <c r="M11" s="44"/>
      <c r="N11" s="44"/>
      <c r="O11" s="44"/>
      <c r="P11" s="44"/>
      <c r="Q11" s="45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6"/>
      <c r="AH11" s="48"/>
    </row>
    <row r="12" spans="1:34" s="47" customFormat="1" ht="36" customHeight="1" x14ac:dyDescent="0.25">
      <c r="A12" s="40" t="s">
        <v>78</v>
      </c>
      <c r="B12" s="40" t="s">
        <v>76</v>
      </c>
      <c r="C12" s="41" t="s">
        <v>77</v>
      </c>
      <c r="D12" s="42" t="s">
        <v>64</v>
      </c>
      <c r="E12" s="43"/>
      <c r="F12" s="43"/>
      <c r="G12" s="43"/>
      <c r="H12" s="43"/>
      <c r="I12" s="44"/>
      <c r="J12" s="45"/>
      <c r="K12" s="44"/>
      <c r="L12" s="44"/>
      <c r="M12" s="44"/>
      <c r="N12" s="44"/>
      <c r="O12" s="44"/>
      <c r="P12" s="44"/>
      <c r="Q12" s="45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6"/>
      <c r="AH12" s="48"/>
    </row>
    <row r="13" spans="1:34" ht="30.75" customHeight="1" x14ac:dyDescent="0.35"/>
    <row r="14" spans="1:34" ht="30.75" customHeight="1" x14ac:dyDescent="0.35"/>
    <row r="15" spans="1:34" ht="30.75" customHeight="1" x14ac:dyDescent="0.35"/>
    <row r="18" spans="1:27" ht="17.25" customHeight="1" x14ac:dyDescent="0.35">
      <c r="J18" s="11"/>
      <c r="K18" s="10"/>
    </row>
    <row r="19" spans="1:27" ht="17.25" customHeight="1" x14ac:dyDescent="0.35">
      <c r="A19" s="9"/>
      <c r="B19" s="9"/>
      <c r="C19" s="32"/>
      <c r="D19" s="32"/>
      <c r="E19" s="9"/>
      <c r="F19" s="9"/>
      <c r="G19" s="9"/>
      <c r="H19" s="10"/>
      <c r="I19" s="10"/>
      <c r="J19" s="11"/>
      <c r="K19" s="10"/>
      <c r="L19" s="10"/>
      <c r="M19" s="10"/>
      <c r="N19" s="10"/>
      <c r="O19" s="10"/>
      <c r="P19" s="10"/>
      <c r="Q19" s="11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ht="17.25" customHeight="1" x14ac:dyDescent="0.35">
      <c r="A20" s="9"/>
      <c r="B20" s="9"/>
      <c r="C20" s="32"/>
      <c r="D20" s="32"/>
      <c r="E20" s="9"/>
      <c r="F20" s="9"/>
      <c r="G20" s="9"/>
      <c r="H20" s="10"/>
      <c r="I20" s="10"/>
      <c r="J20" s="11"/>
      <c r="K20" s="10"/>
      <c r="L20" s="10"/>
      <c r="M20" s="10"/>
      <c r="N20" s="10"/>
      <c r="O20" s="10"/>
      <c r="P20" s="10"/>
      <c r="Q20" s="11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17.25" customHeight="1" x14ac:dyDescent="0.35">
      <c r="A21" s="9"/>
      <c r="B21" s="9"/>
      <c r="C21" s="32"/>
      <c r="D21" s="32"/>
      <c r="E21" s="9"/>
      <c r="F21" s="9"/>
      <c r="G21" s="9"/>
      <c r="H21" s="10"/>
      <c r="I21" s="10"/>
      <c r="L21" s="10"/>
      <c r="M21" s="10"/>
      <c r="N21" s="10"/>
      <c r="O21" s="10"/>
      <c r="P21" s="10"/>
      <c r="Q21" s="11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3" spans="1:27" ht="17.25" customHeight="1" x14ac:dyDescent="0.35">
      <c r="J23" s="11"/>
      <c r="K23" s="10"/>
    </row>
    <row r="24" spans="1:27" ht="17.25" customHeight="1" x14ac:dyDescent="0.35">
      <c r="A24" s="10"/>
      <c r="B24" s="10"/>
      <c r="C24" s="33"/>
      <c r="D24" s="33"/>
      <c r="E24" s="10"/>
      <c r="F24" s="10"/>
      <c r="G24" s="10"/>
      <c r="H24" s="10"/>
      <c r="I24" s="10"/>
      <c r="J24" s="18"/>
      <c r="K24" s="19"/>
      <c r="L24" s="10"/>
      <c r="M24" s="10"/>
      <c r="N24" s="10"/>
      <c r="O24" s="10"/>
      <c r="P24" s="10"/>
      <c r="Q24" s="11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ht="17.25" customHeight="1" x14ac:dyDescent="0.35">
      <c r="A25" s="20"/>
      <c r="B25" s="20"/>
      <c r="C25" s="34"/>
      <c r="D25" s="34"/>
      <c r="E25" s="20"/>
      <c r="F25" s="20"/>
      <c r="G25" s="20"/>
      <c r="H25" s="19"/>
      <c r="I25" s="19"/>
      <c r="J25" s="17"/>
      <c r="K25" s="16"/>
      <c r="L25" s="19"/>
      <c r="M25" s="19"/>
      <c r="N25" s="19"/>
      <c r="O25" s="19"/>
      <c r="P25" s="19"/>
      <c r="Q25" s="18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7.25" customHeight="1" x14ac:dyDescent="0.35">
      <c r="A26" s="6"/>
      <c r="B26" s="6"/>
      <c r="C26" s="35"/>
      <c r="D26" s="35"/>
      <c r="E26" s="6"/>
      <c r="F26" s="6"/>
      <c r="G26" s="6"/>
      <c r="H26" s="16"/>
      <c r="I26" s="16"/>
      <c r="J26" s="17"/>
      <c r="K26" s="16"/>
      <c r="L26" s="16"/>
      <c r="M26" s="16"/>
      <c r="N26" s="16"/>
      <c r="O26" s="16"/>
      <c r="P26" s="16"/>
      <c r="Q26" s="17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7.25" customHeight="1" x14ac:dyDescent="0.35">
      <c r="A27" s="6"/>
      <c r="B27" s="6"/>
      <c r="C27" s="35"/>
      <c r="D27" s="35"/>
      <c r="E27" s="6"/>
      <c r="F27" s="6"/>
      <c r="G27" s="6"/>
      <c r="H27" s="16"/>
      <c r="I27" s="16"/>
      <c r="J27" s="18"/>
      <c r="K27" s="19"/>
      <c r="L27" s="16"/>
      <c r="M27" s="16"/>
      <c r="N27" s="16"/>
      <c r="O27" s="16"/>
      <c r="P27" s="16"/>
      <c r="Q27" s="17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7.25" customHeight="1" x14ac:dyDescent="0.35">
      <c r="A28" s="12"/>
      <c r="B28" s="12"/>
      <c r="C28" s="36"/>
      <c r="D28" s="36"/>
      <c r="E28" s="12"/>
      <c r="F28" s="12"/>
      <c r="G28" s="12"/>
      <c r="H28" s="19"/>
      <c r="I28" s="19"/>
      <c r="J28" s="21"/>
      <c r="K28" s="22"/>
      <c r="L28" s="19"/>
      <c r="M28" s="19"/>
      <c r="N28" s="19"/>
      <c r="O28" s="19"/>
      <c r="P28" s="19"/>
      <c r="Q28" s="18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ht="17.25" customHeight="1" x14ac:dyDescent="0.35">
      <c r="A29" s="23"/>
      <c r="B29" s="23"/>
      <c r="C29" s="37"/>
      <c r="D29" s="37"/>
      <c r="E29" s="23"/>
      <c r="F29" s="23"/>
      <c r="G29" s="23"/>
      <c r="H29" s="22"/>
      <c r="I29" s="22"/>
      <c r="J29" s="17"/>
      <c r="K29" s="16"/>
      <c r="L29" s="22"/>
      <c r="M29" s="22"/>
      <c r="N29" s="22"/>
      <c r="O29" s="22"/>
      <c r="P29" s="22"/>
      <c r="Q29" s="21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pans="1:27" ht="17.25" customHeight="1" x14ac:dyDescent="0.35">
      <c r="A30" s="6"/>
      <c r="B30" s="6"/>
      <c r="C30" s="35"/>
      <c r="D30" s="35"/>
      <c r="E30" s="6"/>
      <c r="F30" s="6"/>
      <c r="G30" s="6"/>
      <c r="H30" s="16"/>
      <c r="I30" s="16"/>
      <c r="J30" s="18"/>
      <c r="K30" s="19"/>
      <c r="L30" s="16"/>
      <c r="M30" s="16"/>
      <c r="N30" s="16"/>
      <c r="O30" s="16"/>
      <c r="P30" s="16"/>
      <c r="Q30" s="17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7.25" customHeight="1" x14ac:dyDescent="0.35">
      <c r="A31" s="12"/>
      <c r="B31" s="12"/>
      <c r="C31" s="36"/>
      <c r="D31" s="36"/>
      <c r="E31" s="12"/>
      <c r="F31" s="12"/>
      <c r="G31" s="12"/>
      <c r="H31" s="19"/>
      <c r="I31" s="19"/>
      <c r="J31" s="17"/>
      <c r="K31" s="16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7.25" customHeight="1" x14ac:dyDescent="0.35">
      <c r="A32" s="6"/>
      <c r="B32" s="6"/>
      <c r="C32" s="35"/>
      <c r="D32" s="35"/>
      <c r="E32" s="6"/>
      <c r="F32" s="6"/>
      <c r="G32" s="6"/>
      <c r="H32" s="16"/>
      <c r="I32" s="16"/>
      <c r="J32" s="17"/>
      <c r="K32" s="16"/>
      <c r="L32" s="16"/>
      <c r="M32" s="16"/>
      <c r="N32" s="16"/>
      <c r="O32" s="16"/>
      <c r="P32" s="16"/>
      <c r="Q32" s="17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7.25" customHeight="1" x14ac:dyDescent="0.35">
      <c r="A33" s="6"/>
      <c r="B33" s="6"/>
      <c r="C33" s="35"/>
      <c r="D33" s="35"/>
      <c r="E33" s="6"/>
      <c r="F33" s="6"/>
      <c r="G33" s="6"/>
      <c r="H33" s="16"/>
      <c r="I33" s="16"/>
      <c r="J33" s="17"/>
      <c r="K33" s="16"/>
      <c r="L33" s="16"/>
      <c r="M33" s="16"/>
      <c r="N33" s="16"/>
      <c r="O33" s="16"/>
      <c r="P33" s="16"/>
      <c r="Q33" s="17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7.25" customHeight="1" x14ac:dyDescent="0.35">
      <c r="A34" s="6"/>
      <c r="B34" s="6"/>
      <c r="C34" s="35"/>
      <c r="D34" s="35"/>
      <c r="E34" s="6"/>
      <c r="F34" s="6"/>
      <c r="G34" s="6"/>
      <c r="H34" s="16"/>
      <c r="I34" s="16"/>
      <c r="J34" s="17"/>
      <c r="K34" s="16"/>
      <c r="L34" s="16"/>
      <c r="M34" s="16"/>
      <c r="N34" s="16"/>
      <c r="O34" s="16"/>
      <c r="P34" s="16"/>
      <c r="Q34" s="17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7.25" customHeight="1" x14ac:dyDescent="0.35">
      <c r="A35" s="6"/>
      <c r="B35" s="6"/>
      <c r="C35" s="35"/>
      <c r="D35" s="35"/>
      <c r="E35" s="6"/>
      <c r="F35" s="6"/>
      <c r="G35" s="6"/>
      <c r="H35" s="16"/>
      <c r="I35" s="16"/>
      <c r="J35" s="17"/>
      <c r="K35" s="16"/>
      <c r="L35" s="16"/>
      <c r="M35" s="16"/>
      <c r="N35" s="16"/>
      <c r="O35" s="16"/>
      <c r="P35" s="16"/>
      <c r="Q35" s="17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7.25" customHeight="1" x14ac:dyDescent="0.35">
      <c r="A36" s="6"/>
      <c r="B36" s="6"/>
      <c r="C36" s="35"/>
      <c r="D36" s="35"/>
      <c r="E36" s="6"/>
      <c r="F36" s="6"/>
      <c r="G36" s="6"/>
      <c r="H36" s="16"/>
      <c r="I36" s="16"/>
      <c r="J36" s="17"/>
      <c r="K36" s="16"/>
      <c r="L36" s="16"/>
      <c r="M36" s="16"/>
      <c r="N36" s="16"/>
      <c r="O36" s="16"/>
      <c r="P36" s="16"/>
      <c r="Q36" s="17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7.25" customHeight="1" x14ac:dyDescent="0.35">
      <c r="A37" s="6"/>
      <c r="B37" s="6"/>
      <c r="C37" s="35"/>
      <c r="D37" s="35"/>
      <c r="E37" s="6"/>
      <c r="F37" s="6"/>
      <c r="G37" s="6"/>
      <c r="H37" s="16"/>
      <c r="I37" s="16"/>
      <c r="J37" s="17"/>
      <c r="K37" s="16"/>
      <c r="L37" s="16"/>
      <c r="M37" s="16"/>
      <c r="N37" s="16"/>
      <c r="O37" s="16"/>
      <c r="P37" s="16"/>
      <c r="Q37" s="17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7.25" customHeight="1" x14ac:dyDescent="0.35">
      <c r="A38" s="6"/>
      <c r="B38" s="6"/>
      <c r="C38" s="35"/>
      <c r="D38" s="35"/>
      <c r="E38" s="6"/>
      <c r="F38" s="6"/>
      <c r="G38" s="6"/>
      <c r="H38" s="16"/>
      <c r="I38" s="16"/>
      <c r="J38" s="17"/>
      <c r="K38" s="16"/>
      <c r="L38" s="16"/>
      <c r="M38" s="16"/>
      <c r="N38" s="16"/>
      <c r="O38" s="16"/>
      <c r="P38" s="16"/>
      <c r="Q38" s="17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7.25" customHeight="1" x14ac:dyDescent="0.35">
      <c r="A39" s="6"/>
      <c r="B39" s="6"/>
      <c r="C39" s="35"/>
      <c r="D39" s="35"/>
      <c r="E39" s="6"/>
      <c r="F39" s="6"/>
      <c r="G39" s="6"/>
      <c r="H39" s="16"/>
      <c r="I39" s="16"/>
      <c r="J39" s="17"/>
      <c r="K39" s="16"/>
      <c r="L39" s="16"/>
      <c r="M39" s="16"/>
      <c r="N39" s="16"/>
      <c r="O39" s="16"/>
      <c r="P39" s="16"/>
      <c r="Q39" s="17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7.25" customHeight="1" x14ac:dyDescent="0.35">
      <c r="A40" s="6"/>
      <c r="B40" s="6"/>
      <c r="C40" s="35"/>
      <c r="D40" s="35"/>
      <c r="E40" s="6"/>
      <c r="F40" s="6"/>
      <c r="G40" s="6"/>
      <c r="H40" s="16"/>
      <c r="I40" s="16"/>
      <c r="J40" s="17"/>
      <c r="K40" s="16"/>
      <c r="L40" s="16"/>
      <c r="M40" s="16"/>
      <c r="N40" s="16"/>
      <c r="O40" s="16"/>
      <c r="P40" s="16"/>
      <c r="Q40" s="17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7.25" customHeight="1" x14ac:dyDescent="0.35">
      <c r="A41" s="6"/>
      <c r="B41" s="6"/>
      <c r="C41" s="35"/>
      <c r="D41" s="35"/>
      <c r="E41" s="6"/>
      <c r="F41" s="6"/>
      <c r="G41" s="6"/>
      <c r="H41" s="16"/>
      <c r="I41" s="16"/>
      <c r="J41" s="17"/>
      <c r="K41" s="16"/>
      <c r="L41" s="16"/>
      <c r="M41" s="16"/>
      <c r="N41" s="16"/>
      <c r="O41" s="16"/>
      <c r="P41" s="16"/>
      <c r="Q41" s="17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7.25" customHeight="1" x14ac:dyDescent="0.35">
      <c r="A42" s="6"/>
      <c r="B42" s="6"/>
      <c r="C42" s="35"/>
      <c r="D42" s="35"/>
      <c r="E42" s="6"/>
      <c r="F42" s="6"/>
      <c r="G42" s="6"/>
      <c r="H42" s="16"/>
      <c r="I42" s="16"/>
      <c r="J42" s="17"/>
      <c r="K42" s="16"/>
      <c r="L42" s="16"/>
      <c r="M42" s="16"/>
      <c r="N42" s="16"/>
      <c r="O42" s="16"/>
      <c r="P42" s="16"/>
      <c r="Q42" s="17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7.25" customHeight="1" x14ac:dyDescent="0.35">
      <c r="A43" s="6"/>
      <c r="B43" s="6"/>
      <c r="C43" s="35"/>
      <c r="D43" s="35"/>
      <c r="E43" s="6"/>
      <c r="F43" s="6"/>
      <c r="G43" s="6"/>
      <c r="H43" s="16"/>
      <c r="I43" s="16"/>
      <c r="J43" s="17"/>
      <c r="K43" s="16"/>
      <c r="L43" s="16"/>
      <c r="M43" s="16"/>
      <c r="N43" s="16"/>
      <c r="O43" s="16"/>
      <c r="P43" s="16"/>
      <c r="Q43" s="17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7.25" customHeight="1" x14ac:dyDescent="0.35">
      <c r="A44" s="6"/>
      <c r="B44" s="6"/>
      <c r="C44" s="35"/>
      <c r="D44" s="35"/>
      <c r="E44" s="6"/>
      <c r="F44" s="6"/>
      <c r="G44" s="6"/>
      <c r="H44" s="16"/>
      <c r="I44" s="16"/>
      <c r="J44" s="17"/>
      <c r="K44" s="16"/>
      <c r="L44" s="16"/>
      <c r="M44" s="16"/>
      <c r="N44" s="16"/>
      <c r="O44" s="16"/>
      <c r="P44" s="16"/>
      <c r="Q44" s="17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7.25" customHeight="1" x14ac:dyDescent="0.35">
      <c r="A45" s="6"/>
      <c r="B45" s="6"/>
      <c r="C45" s="35"/>
      <c r="D45" s="35"/>
      <c r="E45" s="6"/>
      <c r="F45" s="6"/>
      <c r="G45" s="6"/>
      <c r="H45" s="16"/>
      <c r="I45" s="16"/>
      <c r="J45" s="17"/>
      <c r="K45" s="16"/>
      <c r="L45" s="16"/>
      <c r="M45" s="16"/>
      <c r="N45" s="16"/>
      <c r="O45" s="16"/>
      <c r="P45" s="16"/>
      <c r="Q45" s="17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7.25" customHeight="1" x14ac:dyDescent="0.35">
      <c r="A46" s="6"/>
      <c r="B46" s="6"/>
      <c r="C46" s="35"/>
      <c r="D46" s="35"/>
      <c r="E46" s="6"/>
      <c r="F46" s="6"/>
      <c r="G46" s="6"/>
      <c r="H46" s="16"/>
      <c r="I46" s="16"/>
      <c r="J46" s="17"/>
      <c r="K46" s="16"/>
      <c r="L46" s="16"/>
      <c r="M46" s="16"/>
      <c r="N46" s="16"/>
      <c r="O46" s="16"/>
      <c r="P46" s="16"/>
      <c r="Q46" s="17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7.25" customHeight="1" x14ac:dyDescent="0.35">
      <c r="A47" s="6"/>
      <c r="B47" s="6"/>
      <c r="C47" s="35"/>
      <c r="D47" s="35"/>
      <c r="E47" s="6"/>
      <c r="F47" s="6"/>
      <c r="G47" s="6"/>
      <c r="H47" s="16"/>
      <c r="I47" s="16"/>
      <c r="J47" s="17"/>
      <c r="K47" s="16"/>
      <c r="L47" s="16"/>
      <c r="M47" s="16"/>
      <c r="N47" s="16"/>
      <c r="O47" s="16"/>
      <c r="P47" s="16"/>
      <c r="Q47" s="17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7.25" customHeight="1" x14ac:dyDescent="0.35">
      <c r="A48" s="6"/>
      <c r="B48" s="6"/>
      <c r="C48" s="35"/>
      <c r="D48" s="35"/>
      <c r="E48" s="6"/>
      <c r="F48" s="6"/>
      <c r="G48" s="6"/>
      <c r="H48" s="16"/>
      <c r="I48" s="16"/>
      <c r="J48" s="17"/>
      <c r="K48" s="16"/>
      <c r="L48" s="16"/>
      <c r="M48" s="16"/>
      <c r="N48" s="16"/>
      <c r="O48" s="16"/>
      <c r="P48" s="16"/>
      <c r="Q48" s="17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7.25" customHeight="1" x14ac:dyDescent="0.35">
      <c r="A49" s="6"/>
      <c r="B49" s="6"/>
      <c r="C49" s="35"/>
      <c r="D49" s="35"/>
      <c r="E49" s="6"/>
      <c r="F49" s="6"/>
      <c r="G49" s="6"/>
      <c r="H49" s="16"/>
      <c r="I49" s="16"/>
      <c r="J49" s="17"/>
      <c r="K49" s="16"/>
      <c r="L49" s="16"/>
      <c r="M49" s="16"/>
      <c r="N49" s="16"/>
      <c r="O49" s="16"/>
      <c r="P49" s="16"/>
      <c r="Q49" s="17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7.25" customHeight="1" x14ac:dyDescent="0.35">
      <c r="A50" s="6"/>
      <c r="B50" s="6"/>
      <c r="C50" s="35"/>
      <c r="D50" s="35"/>
      <c r="E50" s="6"/>
      <c r="F50" s="6"/>
      <c r="G50" s="6"/>
      <c r="H50" s="16"/>
      <c r="I50" s="16"/>
      <c r="J50" s="17"/>
      <c r="K50" s="16"/>
      <c r="L50" s="16"/>
      <c r="M50" s="16"/>
      <c r="N50" s="16"/>
      <c r="O50" s="16"/>
      <c r="P50" s="16"/>
      <c r="Q50" s="17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7.25" customHeight="1" x14ac:dyDescent="0.35">
      <c r="A51" s="6"/>
      <c r="B51" s="6"/>
      <c r="C51" s="35"/>
      <c r="D51" s="35"/>
      <c r="E51" s="6"/>
      <c r="F51" s="6"/>
      <c r="G51" s="6"/>
      <c r="H51" s="16"/>
      <c r="I51" s="16"/>
      <c r="J51" s="17"/>
      <c r="K51" s="16"/>
      <c r="L51" s="16"/>
      <c r="M51" s="16"/>
      <c r="N51" s="16"/>
      <c r="O51" s="16"/>
      <c r="P51" s="16"/>
      <c r="Q51" s="17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7.25" customHeight="1" x14ac:dyDescent="0.35">
      <c r="A52" s="6"/>
      <c r="B52" s="6"/>
      <c r="C52" s="35"/>
      <c r="D52" s="35"/>
      <c r="E52" s="6"/>
      <c r="F52" s="6"/>
      <c r="G52" s="6"/>
      <c r="H52" s="16"/>
      <c r="I52" s="16"/>
      <c r="J52" s="24"/>
      <c r="K52" s="25"/>
      <c r="L52" s="16"/>
      <c r="M52" s="16"/>
      <c r="N52" s="16"/>
      <c r="O52" s="16"/>
      <c r="P52" s="16"/>
      <c r="Q52" s="17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7.25" customHeight="1" x14ac:dyDescent="0.35">
      <c r="A53" s="26"/>
      <c r="B53" s="26"/>
      <c r="C53" s="38"/>
      <c r="D53" s="38"/>
      <c r="E53" s="26"/>
      <c r="F53" s="26"/>
      <c r="G53" s="26"/>
      <c r="H53" s="25"/>
      <c r="I53" s="25"/>
      <c r="J53" s="17"/>
      <c r="K53" s="16"/>
      <c r="L53" s="25"/>
      <c r="M53" s="25"/>
      <c r="N53" s="25"/>
      <c r="O53" s="25"/>
      <c r="P53" s="25"/>
      <c r="Q53" s="24"/>
      <c r="R53" s="25"/>
      <c r="S53" s="25"/>
      <c r="T53" s="25"/>
      <c r="U53" s="25"/>
      <c r="V53" s="25"/>
      <c r="W53" s="25"/>
      <c r="X53" s="25"/>
      <c r="Y53" s="25"/>
      <c r="Z53" s="25"/>
      <c r="AA53" s="25"/>
    </row>
    <row r="54" spans="1:27" ht="17.25" customHeight="1" x14ac:dyDescent="0.35">
      <c r="A54" s="6"/>
      <c r="B54" s="6"/>
      <c r="C54" s="35"/>
      <c r="D54" s="35"/>
      <c r="E54" s="6"/>
      <c r="F54" s="6"/>
      <c r="G54" s="6"/>
      <c r="H54" s="16"/>
      <c r="I54" s="16"/>
      <c r="J54" s="17"/>
      <c r="K54" s="16"/>
      <c r="L54" s="16"/>
      <c r="M54" s="16"/>
      <c r="N54" s="16"/>
      <c r="O54" s="16"/>
      <c r="P54" s="16"/>
      <c r="Q54" s="17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7.25" customHeight="1" x14ac:dyDescent="0.35">
      <c r="A55" s="6"/>
      <c r="B55" s="6"/>
      <c r="C55" s="35"/>
      <c r="D55" s="35"/>
      <c r="E55" s="6"/>
      <c r="F55" s="6"/>
      <c r="G55" s="6"/>
      <c r="H55" s="16"/>
      <c r="I55" s="16"/>
      <c r="J55" s="18"/>
      <c r="K55" s="19"/>
      <c r="L55" s="16"/>
      <c r="M55" s="16"/>
      <c r="N55" s="16"/>
      <c r="O55" s="16"/>
      <c r="P55" s="16"/>
      <c r="Q55" s="17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7.25" customHeight="1" x14ac:dyDescent="0.35">
      <c r="A56" s="12"/>
      <c r="B56" s="12"/>
      <c r="C56" s="36"/>
      <c r="D56" s="36"/>
      <c r="E56" s="12"/>
      <c r="F56" s="12"/>
      <c r="G56" s="12"/>
      <c r="H56" s="19"/>
      <c r="I56" s="19"/>
      <c r="J56" s="18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ht="17.25" customHeight="1" x14ac:dyDescent="0.35">
      <c r="A57" s="12"/>
      <c r="B57" s="12"/>
      <c r="C57" s="36"/>
      <c r="D57" s="36"/>
      <c r="E57" s="12"/>
      <c r="F57" s="12"/>
      <c r="G57" s="12"/>
      <c r="H57" s="19"/>
      <c r="I57" s="19"/>
      <c r="J57" s="17"/>
      <c r="K57" s="16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ht="17.25" customHeight="1" x14ac:dyDescent="0.35">
      <c r="A58" s="6"/>
      <c r="B58" s="6"/>
      <c r="C58" s="35"/>
      <c r="D58" s="35"/>
      <c r="E58" s="6"/>
      <c r="F58" s="6"/>
      <c r="G58" s="6"/>
      <c r="H58" s="16"/>
      <c r="I58" s="16"/>
      <c r="J58" s="17"/>
      <c r="K58" s="16"/>
      <c r="L58" s="16"/>
      <c r="M58" s="16"/>
      <c r="N58" s="16"/>
      <c r="O58" s="16"/>
      <c r="P58" s="16"/>
      <c r="Q58" s="17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7.25" customHeight="1" x14ac:dyDescent="0.35">
      <c r="A59" s="6"/>
      <c r="B59" s="6"/>
      <c r="C59" s="35"/>
      <c r="D59" s="35"/>
      <c r="E59" s="6"/>
      <c r="F59" s="6"/>
      <c r="G59" s="6"/>
      <c r="H59" s="16"/>
      <c r="I59" s="16"/>
      <c r="J59" s="11"/>
      <c r="K59" s="10"/>
      <c r="L59" s="16"/>
      <c r="M59" s="16"/>
      <c r="N59" s="16"/>
      <c r="O59" s="16"/>
      <c r="P59" s="16"/>
      <c r="Q59" s="17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7.25" customHeight="1" x14ac:dyDescent="0.35">
      <c r="A60" s="9"/>
      <c r="B60" s="9"/>
      <c r="C60" s="32"/>
      <c r="D60" s="32"/>
      <c r="E60" s="9"/>
      <c r="F60" s="9"/>
      <c r="G60" s="9"/>
      <c r="H60" s="10"/>
      <c r="I60" s="10"/>
      <c r="J60" s="11"/>
      <c r="K60" s="10"/>
      <c r="L60" s="10"/>
      <c r="M60" s="10"/>
      <c r="N60" s="10"/>
      <c r="O60" s="10"/>
      <c r="P60" s="10"/>
      <c r="Q60" s="11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spans="1:27" ht="17.25" customHeight="1" x14ac:dyDescent="0.35">
      <c r="A61" s="9"/>
      <c r="B61" s="9"/>
      <c r="C61" s="32"/>
      <c r="D61" s="32"/>
      <c r="E61" s="9"/>
      <c r="F61" s="9"/>
      <c r="G61" s="9"/>
      <c r="H61" s="10"/>
      <c r="I61" s="10"/>
      <c r="J61" s="11"/>
      <c r="K61" s="10"/>
      <c r="L61" s="10"/>
      <c r="M61" s="10"/>
      <c r="N61" s="10"/>
      <c r="O61" s="10"/>
      <c r="P61" s="10"/>
      <c r="Q61" s="11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spans="1:27" ht="17.25" customHeight="1" x14ac:dyDescent="0.35">
      <c r="A62" s="9"/>
      <c r="B62" s="9"/>
      <c r="C62" s="32"/>
      <c r="D62" s="32"/>
      <c r="E62" s="9"/>
      <c r="F62" s="9"/>
      <c r="G62" s="9"/>
      <c r="H62" s="10"/>
      <c r="I62" s="10"/>
      <c r="J62" s="17"/>
      <c r="K62" s="16"/>
      <c r="L62" s="10"/>
      <c r="M62" s="10"/>
      <c r="N62" s="10"/>
      <c r="O62" s="10"/>
      <c r="P62" s="10"/>
      <c r="Q62" s="11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7.25" customHeight="1" x14ac:dyDescent="0.35">
      <c r="A63" s="6"/>
      <c r="B63" s="6"/>
      <c r="C63" s="35"/>
      <c r="D63" s="35"/>
      <c r="E63" s="6"/>
      <c r="F63" s="6"/>
      <c r="G63" s="6"/>
      <c r="H63" s="16"/>
      <c r="I63" s="16"/>
      <c r="J63" s="11"/>
      <c r="K63" s="10"/>
      <c r="L63" s="16"/>
      <c r="M63" s="16"/>
      <c r="N63" s="16"/>
      <c r="O63" s="16"/>
      <c r="P63" s="16"/>
      <c r="Q63" s="17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7.25" customHeight="1" x14ac:dyDescent="0.35">
      <c r="A64" s="9"/>
      <c r="B64" s="9"/>
      <c r="C64" s="32"/>
      <c r="D64" s="32"/>
      <c r="E64" s="9"/>
      <c r="F64" s="9"/>
      <c r="G64" s="9"/>
      <c r="H64" s="10"/>
      <c r="I64" s="10"/>
      <c r="J64" s="11"/>
      <c r="K64" s="10"/>
      <c r="L64" s="10"/>
      <c r="M64" s="10"/>
      <c r="N64" s="10"/>
      <c r="O64" s="10"/>
      <c r="P64" s="10"/>
      <c r="Q64" s="11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 spans="1:27" ht="17.25" customHeight="1" x14ac:dyDescent="0.35">
      <c r="A65" s="9"/>
      <c r="B65" s="10"/>
      <c r="C65" s="33"/>
      <c r="D65" s="33"/>
      <c r="E65" s="10"/>
      <c r="F65" s="10"/>
      <c r="G65" s="10"/>
      <c r="H65" s="10"/>
      <c r="I65" s="10"/>
      <c r="J65" s="11"/>
      <c r="K65" s="10"/>
      <c r="L65" s="10"/>
      <c r="M65" s="10"/>
      <c r="N65" s="10"/>
      <c r="O65" s="10"/>
      <c r="P65" s="10"/>
      <c r="Q65" s="11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6" spans="1:27" ht="17.25" customHeight="1" x14ac:dyDescent="0.35">
      <c r="A66" s="9"/>
      <c r="B66" s="10"/>
      <c r="C66" s="33"/>
      <c r="D66" s="33"/>
      <c r="E66" s="10"/>
      <c r="F66" s="10"/>
      <c r="G66" s="10"/>
      <c r="H66" s="10"/>
      <c r="I66" s="10"/>
      <c r="J66" s="18"/>
      <c r="K66" s="19"/>
      <c r="L66" s="10"/>
      <c r="M66" s="10"/>
      <c r="N66" s="10"/>
      <c r="O66" s="10"/>
      <c r="P66" s="10"/>
      <c r="Q66" s="11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spans="1:27" ht="17.25" customHeight="1" x14ac:dyDescent="0.35">
      <c r="A67" s="12"/>
      <c r="B67" s="12"/>
      <c r="C67" s="36"/>
      <c r="D67" s="36"/>
      <c r="E67" s="12"/>
      <c r="F67" s="12"/>
      <c r="G67" s="12"/>
      <c r="H67" s="19"/>
      <c r="I67" s="19"/>
      <c r="J67" s="17"/>
      <c r="K67" s="16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ht="17.25" customHeight="1" x14ac:dyDescent="0.35">
      <c r="A68" s="6"/>
      <c r="B68" s="6"/>
      <c r="C68" s="35"/>
      <c r="D68" s="35"/>
      <c r="E68" s="6"/>
      <c r="F68" s="6"/>
      <c r="G68" s="6"/>
      <c r="H68" s="16"/>
      <c r="I68" s="16"/>
      <c r="J68" s="17"/>
      <c r="K68" s="16"/>
      <c r="L68" s="16"/>
      <c r="M68" s="16"/>
      <c r="N68" s="16"/>
      <c r="O68" s="16"/>
      <c r="P68" s="16"/>
      <c r="Q68" s="17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7.25" customHeight="1" x14ac:dyDescent="0.35">
      <c r="A69" s="6"/>
      <c r="B69" s="6"/>
      <c r="C69" s="35"/>
      <c r="D69" s="35"/>
      <c r="E69" s="6"/>
      <c r="F69" s="6"/>
      <c r="G69" s="6"/>
      <c r="H69" s="16"/>
      <c r="I69" s="16"/>
      <c r="J69" s="18"/>
      <c r="K69" s="19"/>
      <c r="L69" s="16"/>
      <c r="M69" s="16"/>
      <c r="N69" s="16"/>
      <c r="O69" s="16"/>
      <c r="P69" s="16"/>
      <c r="Q69" s="17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7.25" customHeight="1" x14ac:dyDescent="0.35">
      <c r="A70" s="12"/>
      <c r="B70" s="12"/>
      <c r="C70" s="36"/>
      <c r="D70" s="36"/>
      <c r="E70" s="12"/>
      <c r="F70" s="12"/>
      <c r="G70" s="12"/>
      <c r="H70" s="19"/>
      <c r="I70" s="19"/>
      <c r="J70" s="17"/>
      <c r="K70" s="16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ht="17.25" customHeight="1" x14ac:dyDescent="0.35">
      <c r="A71" s="6"/>
      <c r="B71" s="6"/>
      <c r="C71" s="35"/>
      <c r="D71" s="35"/>
      <c r="E71" s="6"/>
      <c r="F71" s="6"/>
      <c r="G71" s="6"/>
      <c r="H71" s="16"/>
      <c r="I71" s="16"/>
      <c r="J71" s="17"/>
      <c r="K71" s="16"/>
      <c r="L71" s="16"/>
      <c r="M71" s="16"/>
      <c r="N71" s="16"/>
      <c r="O71" s="16"/>
      <c r="P71" s="16"/>
      <c r="Q71" s="17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7.25" customHeight="1" x14ac:dyDescent="0.35">
      <c r="A72" s="6"/>
      <c r="B72" s="6"/>
      <c r="C72" s="35"/>
      <c r="D72" s="35"/>
      <c r="E72" s="6"/>
      <c r="F72" s="6"/>
      <c r="G72" s="6"/>
      <c r="H72" s="16"/>
      <c r="I72" s="16"/>
      <c r="J72" s="17"/>
      <c r="K72" s="16"/>
      <c r="L72" s="16"/>
      <c r="M72" s="16"/>
      <c r="N72" s="16"/>
      <c r="O72" s="16"/>
      <c r="P72" s="16"/>
      <c r="Q72" s="17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7.25" customHeight="1" x14ac:dyDescent="0.35">
      <c r="A73" s="6"/>
      <c r="B73" s="6"/>
      <c r="C73" s="35"/>
      <c r="D73" s="35"/>
      <c r="E73" s="6"/>
      <c r="F73" s="6"/>
      <c r="G73" s="6"/>
      <c r="H73" s="16"/>
      <c r="I73" s="16"/>
      <c r="J73" s="17"/>
      <c r="K73" s="16"/>
      <c r="L73" s="16"/>
      <c r="M73" s="16"/>
      <c r="N73" s="16"/>
      <c r="O73" s="16"/>
      <c r="P73" s="16"/>
      <c r="Q73" s="17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7.25" customHeight="1" x14ac:dyDescent="0.35">
      <c r="A74" s="6"/>
      <c r="B74" s="6"/>
      <c r="C74" s="35"/>
      <c r="D74" s="35"/>
      <c r="E74" s="6"/>
      <c r="F74" s="6"/>
      <c r="G74" s="6"/>
      <c r="H74" s="16"/>
      <c r="I74" s="16"/>
      <c r="J74" s="18"/>
      <c r="K74" s="19"/>
      <c r="L74" s="16"/>
      <c r="M74" s="16"/>
      <c r="N74" s="16"/>
      <c r="O74" s="16"/>
      <c r="P74" s="16"/>
      <c r="Q74" s="17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7.25" customHeight="1" x14ac:dyDescent="0.35">
      <c r="A75" s="12"/>
      <c r="B75" s="12"/>
      <c r="C75" s="36"/>
      <c r="D75" s="36"/>
      <c r="E75" s="12"/>
      <c r="F75" s="12"/>
      <c r="G75" s="12"/>
      <c r="H75" s="19"/>
      <c r="I75" s="19"/>
      <c r="J75" s="17"/>
      <c r="K75" s="16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ht="17.25" customHeight="1" x14ac:dyDescent="0.35">
      <c r="A76" s="6"/>
      <c r="B76" s="6"/>
      <c r="C76" s="35"/>
      <c r="D76" s="35"/>
      <c r="E76" s="6"/>
      <c r="F76" s="6"/>
      <c r="G76" s="6"/>
      <c r="H76" s="16"/>
      <c r="I76" s="16"/>
      <c r="J76" s="17"/>
      <c r="K76" s="16"/>
      <c r="L76" s="16"/>
      <c r="M76" s="16"/>
      <c r="N76" s="16"/>
      <c r="O76" s="16"/>
      <c r="P76" s="16"/>
      <c r="Q76" s="17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7.25" customHeight="1" x14ac:dyDescent="0.35">
      <c r="A77" s="6"/>
      <c r="B77" s="6"/>
      <c r="C77" s="35"/>
      <c r="D77" s="35"/>
      <c r="E77" s="6"/>
      <c r="F77" s="6"/>
      <c r="G77" s="6"/>
      <c r="H77" s="16"/>
      <c r="I77" s="16"/>
      <c r="J77" s="17"/>
      <c r="K77" s="16"/>
      <c r="L77" s="16"/>
      <c r="M77" s="16"/>
      <c r="N77" s="16"/>
      <c r="O77" s="16"/>
      <c r="P77" s="16"/>
      <c r="Q77" s="17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7.25" customHeight="1" x14ac:dyDescent="0.35">
      <c r="A78" s="6"/>
      <c r="B78" s="6"/>
      <c r="C78" s="35"/>
      <c r="D78" s="35"/>
      <c r="E78" s="6"/>
      <c r="F78" s="6"/>
      <c r="G78" s="6"/>
      <c r="H78" s="16"/>
      <c r="I78" s="16"/>
      <c r="J78" s="17"/>
      <c r="K78" s="16"/>
      <c r="L78" s="16"/>
      <c r="M78" s="16"/>
      <c r="N78" s="16"/>
      <c r="O78" s="16"/>
      <c r="P78" s="16"/>
      <c r="Q78" s="17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7.25" customHeight="1" x14ac:dyDescent="0.35">
      <c r="A79" s="6"/>
      <c r="B79" s="6"/>
      <c r="C79" s="35"/>
      <c r="D79" s="35"/>
      <c r="E79" s="6"/>
      <c r="F79" s="6"/>
      <c r="G79" s="6"/>
      <c r="H79" s="16"/>
      <c r="I79" s="16"/>
      <c r="J79" s="17"/>
      <c r="K79" s="16"/>
      <c r="L79" s="16"/>
      <c r="M79" s="16"/>
      <c r="N79" s="16"/>
      <c r="O79" s="16"/>
      <c r="P79" s="16"/>
      <c r="Q79" s="17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7.25" customHeight="1" x14ac:dyDescent="0.35">
      <c r="A80" s="6"/>
      <c r="B80" s="6"/>
      <c r="C80" s="35"/>
      <c r="D80" s="35"/>
      <c r="E80" s="6"/>
      <c r="F80" s="6"/>
      <c r="G80" s="6"/>
      <c r="H80" s="16"/>
      <c r="I80" s="16"/>
      <c r="J80" s="17"/>
      <c r="K80" s="16"/>
      <c r="L80" s="16"/>
      <c r="M80" s="16"/>
      <c r="N80" s="16"/>
      <c r="O80" s="16"/>
      <c r="P80" s="16"/>
      <c r="Q80" s="17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7.25" customHeight="1" x14ac:dyDescent="0.35">
      <c r="A81" s="6"/>
      <c r="B81" s="6"/>
      <c r="C81" s="35"/>
      <c r="D81" s="35"/>
      <c r="E81" s="6"/>
      <c r="F81" s="6"/>
      <c r="G81" s="6"/>
      <c r="H81" s="16"/>
      <c r="I81" s="16"/>
      <c r="J81" s="17"/>
      <c r="K81" s="16"/>
      <c r="L81" s="16"/>
      <c r="M81" s="16"/>
      <c r="N81" s="16"/>
      <c r="O81" s="16"/>
      <c r="P81" s="16"/>
      <c r="Q81" s="17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7.25" customHeight="1" x14ac:dyDescent="0.35">
      <c r="A82" s="6"/>
      <c r="B82" s="6"/>
      <c r="C82" s="35"/>
      <c r="D82" s="35"/>
      <c r="E82" s="6"/>
      <c r="F82" s="6"/>
      <c r="G82" s="6"/>
      <c r="H82" s="16"/>
      <c r="I82" s="16"/>
      <c r="J82" s="18"/>
      <c r="K82" s="19"/>
      <c r="L82" s="16"/>
      <c r="M82" s="16"/>
      <c r="N82" s="16"/>
      <c r="O82" s="16"/>
      <c r="P82" s="16"/>
      <c r="Q82" s="17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7.25" customHeight="1" x14ac:dyDescent="0.35">
      <c r="A83" s="12"/>
      <c r="B83" s="12"/>
      <c r="C83" s="36"/>
      <c r="D83" s="36"/>
      <c r="E83" s="12"/>
      <c r="F83" s="12"/>
      <c r="G83" s="12"/>
      <c r="H83" s="19"/>
      <c r="I83" s="19"/>
      <c r="J83" s="11"/>
      <c r="K83" s="10"/>
      <c r="L83" s="19"/>
      <c r="M83" s="19"/>
      <c r="N83" s="19"/>
      <c r="O83" s="19"/>
      <c r="P83" s="19"/>
      <c r="Q83" s="18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ht="17.25" customHeight="1" x14ac:dyDescent="0.35">
      <c r="A84" s="9"/>
      <c r="B84" s="9"/>
      <c r="C84" s="32"/>
      <c r="D84" s="32"/>
      <c r="E84" s="9"/>
      <c r="F84" s="9"/>
      <c r="G84" s="9"/>
      <c r="H84" s="10"/>
      <c r="I84" s="10"/>
      <c r="L84" s="10"/>
      <c r="M84" s="10"/>
      <c r="N84" s="10"/>
      <c r="O84" s="10"/>
      <c r="P84" s="10"/>
      <c r="Q84" s="11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6" spans="1:27" ht="17.25" customHeight="1" x14ac:dyDescent="0.35">
      <c r="J86" s="18"/>
      <c r="K86" s="19"/>
    </row>
    <row r="87" spans="1:27" ht="17.25" customHeight="1" x14ac:dyDescent="0.35">
      <c r="A87" s="12"/>
      <c r="B87" s="12"/>
      <c r="C87" s="36"/>
      <c r="D87" s="36"/>
      <c r="E87" s="12"/>
      <c r="F87" s="12"/>
      <c r="G87" s="12"/>
      <c r="H87" s="19"/>
      <c r="I87" s="19"/>
      <c r="L87" s="19"/>
      <c r="M87" s="19"/>
      <c r="N87" s="19"/>
      <c r="O87" s="19"/>
      <c r="P87" s="19"/>
      <c r="Q87" s="18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9" spans="1:27" ht="17.25" customHeight="1" x14ac:dyDescent="0.35">
      <c r="J89" s="27"/>
      <c r="K89" s="28"/>
    </row>
    <row r="90" spans="1:27" ht="17.25" customHeight="1" x14ac:dyDescent="0.35">
      <c r="A90" s="29"/>
      <c r="B90" s="29"/>
      <c r="C90" s="39"/>
      <c r="D90" s="39"/>
      <c r="E90" s="29"/>
      <c r="F90" s="29"/>
      <c r="G90" s="29"/>
      <c r="H90" s="28"/>
      <c r="I90" s="28"/>
      <c r="J90" s="27"/>
      <c r="K90" s="28"/>
      <c r="L90" s="28"/>
      <c r="M90" s="28"/>
      <c r="N90" s="28"/>
      <c r="O90" s="28"/>
      <c r="P90" s="28"/>
      <c r="Q90" s="27"/>
      <c r="R90" s="28"/>
      <c r="S90" s="28"/>
      <c r="T90" s="28"/>
      <c r="U90" s="28"/>
      <c r="V90" s="28"/>
      <c r="W90" s="28"/>
      <c r="X90" s="28"/>
      <c r="Y90" s="28"/>
      <c r="Z90" s="28"/>
      <c r="AA90" s="28"/>
    </row>
    <row r="91" spans="1:27" ht="17.25" customHeight="1" x14ac:dyDescent="0.35">
      <c r="A91" s="29"/>
      <c r="B91" s="29"/>
      <c r="C91" s="39"/>
      <c r="D91" s="39"/>
      <c r="E91" s="29"/>
      <c r="F91" s="29"/>
      <c r="G91" s="29"/>
      <c r="H91" s="28"/>
      <c r="I91" s="28"/>
      <c r="J91" s="23"/>
      <c r="K91" s="23"/>
      <c r="L91" s="28"/>
      <c r="M91" s="28"/>
      <c r="N91" s="28"/>
      <c r="O91" s="28"/>
      <c r="P91" s="28"/>
      <c r="Q91" s="27"/>
      <c r="R91" s="28"/>
      <c r="S91" s="28"/>
      <c r="T91" s="28"/>
      <c r="U91" s="28"/>
      <c r="V91" s="28"/>
      <c r="W91" s="28"/>
      <c r="X91" s="28"/>
      <c r="Y91" s="28"/>
      <c r="Z91" s="28"/>
      <c r="AA91" s="28"/>
    </row>
    <row r="92" spans="1:27" ht="17.25" customHeight="1" x14ac:dyDescent="0.35">
      <c r="A92" s="23"/>
      <c r="B92" s="23"/>
      <c r="C92" s="37"/>
      <c r="D92" s="37"/>
      <c r="E92" s="23"/>
      <c r="F92" s="23"/>
      <c r="G92" s="23"/>
      <c r="H92" s="23"/>
      <c r="I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</row>
  </sheetData>
  <mergeCells count="1">
    <mergeCell ref="A6:D6"/>
  </mergeCells>
  <hyperlinks>
    <hyperlink ref="C7" location="'tab 1'!A1" display="Quarterly Gross Domestic Product By Economic Activities At Current Prices " xr:uid="{00000000-0004-0000-0000-000000000000}"/>
    <hyperlink ref="B8" location="'الجدول 2'!A1" display="الناتج المحلي الإجمالي الربعي حسب النشاط الأقتصادي بالأسعار الثابتة" xr:uid="{00000000-0004-0000-0000-000001000000}"/>
    <hyperlink ref="C8" location="'الجدول 2'!A1" display="Quarterly Gross Domestic Product By Economic Activities At Constant Prices " xr:uid="{00000000-0004-0000-0000-000002000000}"/>
    <hyperlink ref="B9:C9" location="'الجدول 3'!A1" display="معدل نمو الناتج المحلي الإجمالي الربعي بالأسعار الجارية" xr:uid="{00000000-0004-0000-0000-000003000000}"/>
    <hyperlink ref="B10:C10" location="'الجدول 4'!A1" display="معدل نمو الناتج المحلي الإجمالي الربعي بالأسعار الثابتة " xr:uid="{00000000-0004-0000-0000-000004000000}"/>
    <hyperlink ref="B11:C11" location="'الجدول 5'!A1" display="التوزيع النسبي للناتج المحلي الإجمالي الربعي حسب النشاط الأقتصادي بالأسعار الجارية" xr:uid="{00000000-0004-0000-0000-000005000000}"/>
    <hyperlink ref="B7" location="'الجدول 1'!Print_Area" display="الناتج المحلي الإجمالي الربعي حسب النشاط الأقتصادي بالأسعار الجارية" xr:uid="{00000000-0004-0000-0000-000006000000}"/>
    <hyperlink ref="B12" location="'الجدول 6'!A1" display="التوزيع النسبي للناتج المحلي الإجمالي الربعي حسب النشاط الأقتصادي بالأسعار الثابتة 2010=100" xr:uid="{00000000-0004-0000-0000-000007000000}"/>
  </hyperlinks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C44"/>
  <sheetViews>
    <sheetView showGridLines="0" rightToLeft="1" tabSelected="1" zoomScale="85" zoomScaleNormal="85" workbookViewId="0">
      <pane xSplit="1" ySplit="7" topLeftCell="BO20" activePane="bottomRight" state="frozen"/>
      <selection activeCell="BL96" sqref="BL96"/>
      <selection pane="topRight" activeCell="BL96" sqref="BL96"/>
      <selection pane="bottomLeft" activeCell="BL96" sqref="BL96"/>
      <selection pane="bottomRight" activeCell="BO41" sqref="BO41"/>
    </sheetView>
  </sheetViews>
  <sheetFormatPr baseColWidth="10" defaultColWidth="13" defaultRowHeight="17.25" customHeight="1" x14ac:dyDescent="0.7"/>
  <cols>
    <col min="1" max="1" width="64" style="49" customWidth="1"/>
    <col min="2" max="2" width="14.7265625" style="49" customWidth="1"/>
    <col min="3" max="8" width="13" style="49"/>
    <col min="9" max="10" width="13" style="50"/>
    <col min="11" max="11" width="13" style="51"/>
    <col min="12" max="17" width="13" style="50"/>
    <col min="18" max="18" width="13" style="51"/>
    <col min="19" max="28" width="13" style="50"/>
    <col min="30" max="33" width="13" style="49"/>
    <col min="34" max="34" width="13" style="53"/>
    <col min="35" max="35" width="13" style="54"/>
    <col min="36" max="60" width="13" style="53"/>
    <col min="62" max="73" width="13" style="53"/>
    <col min="74" max="74" width="66.1796875" style="52" customWidth="1"/>
    <col min="75" max="16384" width="13" style="53"/>
  </cols>
  <sheetData>
    <row r="1" spans="1:74" ht="17.25" customHeight="1" x14ac:dyDescent="0.7">
      <c r="AC1" s="53"/>
      <c r="BI1" s="53"/>
    </row>
    <row r="2" spans="1:74" ht="17.25" customHeight="1" x14ac:dyDescent="0.7">
      <c r="AC2" s="53"/>
      <c r="BI2" s="53"/>
    </row>
    <row r="3" spans="1:74" ht="17.25" customHeight="1" x14ac:dyDescent="0.7">
      <c r="AC3" s="53"/>
      <c r="BI3" s="53"/>
    </row>
    <row r="4" spans="1:74" s="59" customFormat="1" ht="17.25" customHeight="1" x14ac:dyDescent="0.7">
      <c r="A4" s="55"/>
      <c r="B4" s="55"/>
      <c r="C4" s="55"/>
      <c r="D4" s="55"/>
      <c r="E4" s="55"/>
      <c r="F4" s="55"/>
      <c r="G4" s="55"/>
      <c r="H4" s="55"/>
      <c r="I4" s="56"/>
      <c r="J4" s="56"/>
      <c r="K4" s="57"/>
      <c r="L4" s="56"/>
      <c r="M4" s="56"/>
      <c r="N4" s="56"/>
      <c r="O4" s="56"/>
      <c r="P4" s="56"/>
      <c r="Q4" s="56"/>
      <c r="R4" s="57"/>
      <c r="S4" s="56"/>
      <c r="T4" s="56"/>
      <c r="U4" s="56"/>
      <c r="V4" s="56"/>
      <c r="W4" s="56"/>
      <c r="X4" s="56"/>
      <c r="Y4" s="56"/>
      <c r="Z4" s="56"/>
      <c r="AA4" s="56"/>
      <c r="AB4" s="56"/>
      <c r="AD4" s="55"/>
      <c r="AE4" s="55"/>
      <c r="AF4" s="55"/>
      <c r="AG4" s="55"/>
      <c r="AI4" s="60"/>
      <c r="BV4" s="58"/>
    </row>
    <row r="5" spans="1:74" ht="30" customHeight="1" x14ac:dyDescent="0.7">
      <c r="A5" s="136" t="s">
        <v>24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7"/>
      <c r="AD5" s="135"/>
      <c r="AE5" s="135"/>
      <c r="AF5" s="135"/>
      <c r="AG5" s="135"/>
      <c r="AH5" s="137"/>
      <c r="AI5" s="138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5" t="s">
        <v>50</v>
      </c>
    </row>
    <row r="6" spans="1:74" ht="21.5" thickBot="1" x14ac:dyDescent="0.75">
      <c r="A6" s="55" t="s">
        <v>44</v>
      </c>
      <c r="B6" s="55"/>
      <c r="C6" s="55"/>
      <c r="D6" s="55"/>
      <c r="E6" s="55"/>
      <c r="F6" s="55"/>
      <c r="G6" s="55"/>
      <c r="H6" s="55"/>
      <c r="I6" s="61"/>
      <c r="J6" s="61"/>
      <c r="K6" s="62"/>
      <c r="L6" s="61"/>
      <c r="M6" s="61"/>
      <c r="N6" s="61"/>
      <c r="O6" s="61"/>
      <c r="P6" s="61"/>
      <c r="Q6" s="61"/>
      <c r="R6" s="62"/>
      <c r="S6" s="61"/>
      <c r="T6" s="61"/>
      <c r="U6" s="61"/>
      <c r="V6" s="61"/>
      <c r="W6" s="61"/>
      <c r="X6" s="61"/>
      <c r="Y6" s="61"/>
      <c r="Z6" s="61"/>
      <c r="AA6" s="61"/>
      <c r="AB6" s="61"/>
      <c r="AC6" s="53"/>
      <c r="BI6" s="53"/>
      <c r="BV6" s="63" t="s">
        <v>41</v>
      </c>
    </row>
    <row r="7" spans="1:74" s="142" customFormat="1" ht="21.5" thickBot="1" x14ac:dyDescent="0.3">
      <c r="A7" s="139" t="s">
        <v>22</v>
      </c>
      <c r="B7" s="140" t="s">
        <v>79</v>
      </c>
      <c r="C7" s="140" t="s">
        <v>80</v>
      </c>
      <c r="D7" s="140" t="s">
        <v>81</v>
      </c>
      <c r="E7" s="140" t="s">
        <v>82</v>
      </c>
      <c r="F7" s="140">
        <v>2010</v>
      </c>
      <c r="G7" s="140" t="s">
        <v>83</v>
      </c>
      <c r="H7" s="140" t="s">
        <v>84</v>
      </c>
      <c r="I7" s="140" t="s">
        <v>85</v>
      </c>
      <c r="J7" s="140" t="s">
        <v>86</v>
      </c>
      <c r="K7" s="140">
        <v>2011</v>
      </c>
      <c r="L7" s="140" t="s">
        <v>87</v>
      </c>
      <c r="M7" s="140" t="s">
        <v>88</v>
      </c>
      <c r="N7" s="140" t="s">
        <v>89</v>
      </c>
      <c r="O7" s="140" t="s">
        <v>90</v>
      </c>
      <c r="P7" s="140">
        <v>2012</v>
      </c>
      <c r="Q7" s="140" t="s">
        <v>91</v>
      </c>
      <c r="R7" s="140" t="s">
        <v>92</v>
      </c>
      <c r="S7" s="140" t="s">
        <v>93</v>
      </c>
      <c r="T7" s="140" t="s">
        <v>94</v>
      </c>
      <c r="U7" s="140">
        <v>2013</v>
      </c>
      <c r="V7" s="140" t="s">
        <v>95</v>
      </c>
      <c r="W7" s="140" t="s">
        <v>96</v>
      </c>
      <c r="X7" s="140" t="s">
        <v>97</v>
      </c>
      <c r="Y7" s="140" t="s">
        <v>98</v>
      </c>
      <c r="Z7" s="140">
        <v>2014</v>
      </c>
      <c r="AA7" s="140" t="s">
        <v>99</v>
      </c>
      <c r="AB7" s="140" t="s">
        <v>100</v>
      </c>
      <c r="AC7" s="140" t="s">
        <v>101</v>
      </c>
      <c r="AD7" s="140" t="s">
        <v>102</v>
      </c>
      <c r="AE7" s="140">
        <v>2015</v>
      </c>
      <c r="AF7" s="140" t="s">
        <v>103</v>
      </c>
      <c r="AG7" s="140" t="s">
        <v>104</v>
      </c>
      <c r="AH7" s="140" t="s">
        <v>105</v>
      </c>
      <c r="AI7" s="140" t="s">
        <v>106</v>
      </c>
      <c r="AJ7" s="140">
        <v>2016</v>
      </c>
      <c r="AK7" s="140" t="s">
        <v>107</v>
      </c>
      <c r="AL7" s="140" t="s">
        <v>108</v>
      </c>
      <c r="AM7" s="140" t="s">
        <v>109</v>
      </c>
      <c r="AN7" s="140" t="s">
        <v>110</v>
      </c>
      <c r="AO7" s="140">
        <v>2017</v>
      </c>
      <c r="AP7" s="140" t="s">
        <v>111</v>
      </c>
      <c r="AQ7" s="140" t="s">
        <v>112</v>
      </c>
      <c r="AR7" s="140" t="s">
        <v>113</v>
      </c>
      <c r="AS7" s="140" t="s">
        <v>114</v>
      </c>
      <c r="AT7" s="140">
        <v>2018</v>
      </c>
      <c r="AU7" s="140" t="s">
        <v>115</v>
      </c>
      <c r="AV7" s="140" t="s">
        <v>116</v>
      </c>
      <c r="AW7" s="140" t="s">
        <v>117</v>
      </c>
      <c r="AX7" s="140" t="s">
        <v>118</v>
      </c>
      <c r="AY7" s="140">
        <v>2019</v>
      </c>
      <c r="AZ7" s="140" t="s">
        <v>119</v>
      </c>
      <c r="BA7" s="140" t="s">
        <v>120</v>
      </c>
      <c r="BB7" s="140" t="s">
        <v>121</v>
      </c>
      <c r="BC7" s="140" t="s">
        <v>122</v>
      </c>
      <c r="BD7" s="140">
        <v>2020</v>
      </c>
      <c r="BE7" s="140" t="s">
        <v>123</v>
      </c>
      <c r="BF7" s="140" t="s">
        <v>124</v>
      </c>
      <c r="BG7" s="140" t="s">
        <v>125</v>
      </c>
      <c r="BH7" s="140" t="s">
        <v>126</v>
      </c>
      <c r="BI7" s="140">
        <v>2021</v>
      </c>
      <c r="BJ7" s="140" t="s">
        <v>127</v>
      </c>
      <c r="BK7" s="140" t="s">
        <v>128</v>
      </c>
      <c r="BL7" s="140" t="s">
        <v>129</v>
      </c>
      <c r="BM7" s="140" t="s">
        <v>130</v>
      </c>
      <c r="BN7" s="140">
        <v>2022</v>
      </c>
      <c r="BO7" s="140" t="s">
        <v>131</v>
      </c>
      <c r="BP7" s="144" t="s">
        <v>132</v>
      </c>
      <c r="BQ7" s="140" t="s">
        <v>133</v>
      </c>
      <c r="BR7" s="144" t="s">
        <v>134</v>
      </c>
      <c r="BS7" s="140" t="s">
        <v>137</v>
      </c>
      <c r="BT7" s="140" t="s">
        <v>138</v>
      </c>
      <c r="BU7" s="140" t="s">
        <v>139</v>
      </c>
      <c r="BV7" s="141" t="s">
        <v>23</v>
      </c>
    </row>
    <row r="8" spans="1:74" s="49" customFormat="1" ht="17.25" customHeight="1" thickTop="1" thickBot="1" x14ac:dyDescent="0.3">
      <c r="A8" s="109" t="s">
        <v>46</v>
      </c>
      <c r="B8" s="112">
        <v>4524.8519201725248</v>
      </c>
      <c r="C8" s="112">
        <v>4646.846834226847</v>
      </c>
      <c r="D8" s="112">
        <v>4417.4460377376145</v>
      </c>
      <c r="E8" s="112">
        <v>4894.7942078630122</v>
      </c>
      <c r="F8" s="111">
        <v>18483.938999999998</v>
      </c>
      <c r="G8" s="112">
        <v>5828.0781177113895</v>
      </c>
      <c r="H8" s="112">
        <v>6719.4451671311754</v>
      </c>
      <c r="I8" s="112">
        <v>6944.4752173581337</v>
      </c>
      <c r="J8" s="112">
        <v>7492.7514977993014</v>
      </c>
      <c r="K8" s="111">
        <v>26984.75</v>
      </c>
      <c r="L8" s="112">
        <v>8384.8627920341241</v>
      </c>
      <c r="M8" s="112">
        <v>7727.4085214170545</v>
      </c>
      <c r="N8" s="112">
        <v>7830.3078834150447</v>
      </c>
      <c r="O8" s="112">
        <v>7906.3238031337833</v>
      </c>
      <c r="P8" s="111">
        <v>31848.903000000006</v>
      </c>
      <c r="Q8" s="112">
        <v>7514.5947459868448</v>
      </c>
      <c r="R8" s="112">
        <v>7578.4981868589894</v>
      </c>
      <c r="S8" s="112">
        <v>8249.9614202419289</v>
      </c>
      <c r="T8" s="112">
        <v>8040.5696469122395</v>
      </c>
      <c r="U8" s="111">
        <v>31383.624</v>
      </c>
      <c r="V8" s="112">
        <v>7571.3449207278718</v>
      </c>
      <c r="W8" s="112">
        <v>7724.5178414971042</v>
      </c>
      <c r="X8" s="112">
        <v>7517.2327635960046</v>
      </c>
      <c r="Y8" s="112">
        <v>5344.2454741790216</v>
      </c>
      <c r="Z8" s="111">
        <v>28157.341000000004</v>
      </c>
      <c r="AA8" s="112">
        <v>3761.7803621476696</v>
      </c>
      <c r="AB8" s="112">
        <v>4438.5800857447248</v>
      </c>
      <c r="AC8" s="112">
        <v>3715.2739334920084</v>
      </c>
      <c r="AD8" s="112">
        <v>2967.9356186155937</v>
      </c>
      <c r="AE8" s="111">
        <v>14883.569999999996</v>
      </c>
      <c r="AF8" s="112">
        <v>2290.3396411849722</v>
      </c>
      <c r="AG8" s="112">
        <v>3287.7149157970412</v>
      </c>
      <c r="AH8" s="112">
        <v>3431.7679454842064</v>
      </c>
      <c r="AI8" s="112">
        <v>3825.2204975337827</v>
      </c>
      <c r="AJ8" s="111">
        <v>12835.043000000001</v>
      </c>
      <c r="AK8" s="112">
        <v>3828.2201072606654</v>
      </c>
      <c r="AL8" s="112">
        <v>3586.824488242024</v>
      </c>
      <c r="AM8" s="112">
        <v>3646.7654365422522</v>
      </c>
      <c r="AN8" s="112">
        <v>4315.7659679550607</v>
      </c>
      <c r="AO8" s="111">
        <v>15377.576000000003</v>
      </c>
      <c r="AP8" s="112">
        <v>4448.4046106444539</v>
      </c>
      <c r="AQ8" s="112">
        <v>4996.3623822859336</v>
      </c>
      <c r="AR8" s="112">
        <v>5449.8825043679317</v>
      </c>
      <c r="AS8" s="112">
        <v>4954.7905027016795</v>
      </c>
      <c r="AT8" s="111">
        <v>19849.439999999999</v>
      </c>
      <c r="AU8" s="112">
        <v>4513.9919162090782</v>
      </c>
      <c r="AV8" s="112">
        <v>5004.0233531503409</v>
      </c>
      <c r="AW8" s="112">
        <v>4598.5485563015782</v>
      </c>
      <c r="AX8" s="112">
        <v>4767.1956863390033</v>
      </c>
      <c r="AY8" s="111">
        <v>18883.759512000001</v>
      </c>
      <c r="AZ8" s="112">
        <v>3855.6518506916032</v>
      </c>
      <c r="BA8" s="112">
        <v>1711.7688743323747</v>
      </c>
      <c r="BB8" s="112">
        <v>2748.6315458291751</v>
      </c>
      <c r="BC8" s="112">
        <v>2835.748393385918</v>
      </c>
      <c r="BD8" s="111">
        <v>11151.800664239072</v>
      </c>
      <c r="BE8" s="112">
        <v>3819.6242376506134</v>
      </c>
      <c r="BF8" s="112">
        <v>4370.4660928651856</v>
      </c>
      <c r="BG8" s="112">
        <v>4930.605467141695</v>
      </c>
      <c r="BH8" s="112">
        <v>5517.9315540307562</v>
      </c>
      <c r="BI8" s="111">
        <v>18638.62735168825</v>
      </c>
      <c r="BJ8" s="112">
        <v>6852.2638495451674</v>
      </c>
      <c r="BK8" s="112">
        <v>8349.768363509771</v>
      </c>
      <c r="BL8" s="112">
        <v>8023.672275311078</v>
      </c>
      <c r="BM8" s="112">
        <v>6656.461049516889</v>
      </c>
      <c r="BN8" s="111">
        <v>29882.165537882905</v>
      </c>
      <c r="BO8" s="112">
        <v>5873.2070034799299</v>
      </c>
      <c r="BP8" s="112">
        <v>5618.7560239492695</v>
      </c>
      <c r="BQ8" s="112">
        <v>6242.1193659653991</v>
      </c>
      <c r="BR8" s="112">
        <v>6082.8436983886586</v>
      </c>
      <c r="BS8" s="111">
        <v>23816.926091783258</v>
      </c>
      <c r="BT8" s="112">
        <v>5338.5432024649226</v>
      </c>
      <c r="BU8" s="112">
        <v>5682.0472794638199</v>
      </c>
      <c r="BV8" s="68" t="s">
        <v>48</v>
      </c>
    </row>
    <row r="9" spans="1:74" s="49" customFormat="1" ht="17.25" customHeight="1" thickTop="1" x14ac:dyDescent="0.25">
      <c r="A9" s="66" t="s">
        <v>47</v>
      </c>
      <c r="B9" s="112">
        <v>3752.8758607151231</v>
      </c>
      <c r="C9" s="112">
        <v>3546.7063852982892</v>
      </c>
      <c r="D9" s="112">
        <v>3362.2319764428785</v>
      </c>
      <c r="E9" s="112">
        <v>3933.3678266081797</v>
      </c>
      <c r="F9" s="111">
        <v>14595.18204906447</v>
      </c>
      <c r="G9" s="112">
        <v>3918.4056641897132</v>
      </c>
      <c r="H9" s="112">
        <v>3824.4177343250294</v>
      </c>
      <c r="I9" s="112">
        <v>3700.9740524992494</v>
      </c>
      <c r="J9" s="112">
        <v>4083.0455636879287</v>
      </c>
      <c r="K9" s="111">
        <v>15526.843014701921</v>
      </c>
      <c r="L9" s="112">
        <v>4351.6199688003471</v>
      </c>
      <c r="M9" s="112">
        <v>4106.8789033027379</v>
      </c>
      <c r="N9" s="112">
        <v>3817.6778887063892</v>
      </c>
      <c r="O9" s="112">
        <v>4597.1267043044199</v>
      </c>
      <c r="P9" s="111">
        <v>16873.303465113895</v>
      </c>
      <c r="Q9" s="112">
        <v>4568.7877089007588</v>
      </c>
      <c r="R9" s="112">
        <v>4424.9256439370838</v>
      </c>
      <c r="S9" s="112">
        <v>4143.4440523241283</v>
      </c>
      <c r="T9" s="112">
        <v>4871.3806380486021</v>
      </c>
      <c r="U9" s="111">
        <v>18008.538043210574</v>
      </c>
      <c r="V9" s="112">
        <v>4740.9179997642605</v>
      </c>
      <c r="W9" s="112">
        <v>4434.8511158613683</v>
      </c>
      <c r="X9" s="112">
        <v>4216.8181193898181</v>
      </c>
      <c r="Y9" s="112">
        <v>4735.0225934301225</v>
      </c>
      <c r="Z9" s="111">
        <v>18127.609828445569</v>
      </c>
      <c r="AA9" s="112">
        <v>4904.1059336150292</v>
      </c>
      <c r="AB9" s="112">
        <v>4982.5952031723737</v>
      </c>
      <c r="AC9" s="112">
        <v>4736.7429276446273</v>
      </c>
      <c r="AD9" s="112">
        <v>4966.2795784107848</v>
      </c>
      <c r="AE9" s="111">
        <v>19589.723642842815</v>
      </c>
      <c r="AF9" s="112">
        <v>5001.4816251204466</v>
      </c>
      <c r="AG9" s="112">
        <v>5029.3414937626949</v>
      </c>
      <c r="AH9" s="112">
        <v>4911.5017349624259</v>
      </c>
      <c r="AI9" s="112">
        <v>5278.4364350643646</v>
      </c>
      <c r="AJ9" s="111">
        <v>20220.761288909933</v>
      </c>
      <c r="AK9" s="112">
        <v>5331.3693193079453</v>
      </c>
      <c r="AL9" s="112">
        <v>5342.3167071959215</v>
      </c>
      <c r="AM9" s="112">
        <v>5108.1200207731536</v>
      </c>
      <c r="AN9" s="112">
        <v>5451.1831132912075</v>
      </c>
      <c r="AO9" s="111">
        <v>21232.989160568228</v>
      </c>
      <c r="AP9" s="112">
        <v>5390.7227548960373</v>
      </c>
      <c r="AQ9" s="112">
        <v>5408.8671264883469</v>
      </c>
      <c r="AR9" s="112">
        <v>5411.801411466131</v>
      </c>
      <c r="AS9" s="112">
        <v>5804.2557983533106</v>
      </c>
      <c r="AT9" s="111">
        <v>22015.647091203828</v>
      </c>
      <c r="AU9" s="112">
        <v>5794.3306092925041</v>
      </c>
      <c r="AV9" s="112">
        <v>5703.4046887108098</v>
      </c>
      <c r="AW9" s="112">
        <v>5876.5697138156183</v>
      </c>
      <c r="AX9" s="112">
        <v>6507.4863790627905</v>
      </c>
      <c r="AY9" s="111">
        <v>23881.791390881725</v>
      </c>
      <c r="AZ9" s="112">
        <v>6120.2092459133146</v>
      </c>
      <c r="BA9" s="112">
        <v>4816.1905383232661</v>
      </c>
      <c r="BB9" s="112">
        <v>5644.6534789069265</v>
      </c>
      <c r="BC9" s="112">
        <v>6272.9336283643242</v>
      </c>
      <c r="BD9" s="111">
        <v>22853.986891507833</v>
      </c>
      <c r="BE9" s="112">
        <v>6260.6219056857108</v>
      </c>
      <c r="BF9" s="112">
        <v>6358.5637601175995</v>
      </c>
      <c r="BG9" s="112">
        <v>6504.5347976220673</v>
      </c>
      <c r="BH9" s="112">
        <v>7019.3582367858362</v>
      </c>
      <c r="BI9" s="111">
        <v>26143.078700211216</v>
      </c>
      <c r="BJ9" s="112">
        <v>6639.4944680859235</v>
      </c>
      <c r="BK9" s="112">
        <v>6539.5612766133872</v>
      </c>
      <c r="BL9" s="112">
        <v>6422.5157817367462</v>
      </c>
      <c r="BM9" s="112">
        <v>6847.9537993897229</v>
      </c>
      <c r="BN9" s="111">
        <v>26449.525325825776</v>
      </c>
      <c r="BO9" s="112">
        <v>6700.9159389268634</v>
      </c>
      <c r="BP9" s="112">
        <v>6391.0830039368293</v>
      </c>
      <c r="BQ9" s="112">
        <v>6578.3540661448433</v>
      </c>
      <c r="BR9" s="112">
        <v>6800.4041166863244</v>
      </c>
      <c r="BS9" s="111">
        <v>26470.757125694861</v>
      </c>
      <c r="BT9" s="112">
        <v>6857.6854869879708</v>
      </c>
      <c r="BU9" s="112">
        <v>6717.5782102210896</v>
      </c>
      <c r="BV9" s="68" t="s">
        <v>38</v>
      </c>
    </row>
    <row r="10" spans="1:74" s="55" customFormat="1" ht="17.25" customHeight="1" x14ac:dyDescent="0.25">
      <c r="A10" s="69" t="s">
        <v>5</v>
      </c>
      <c r="B10" s="114">
        <v>36.040980730704995</v>
      </c>
      <c r="C10" s="114">
        <v>35.734646143281573</v>
      </c>
      <c r="D10" s="114">
        <v>37.225227260228237</v>
      </c>
      <c r="E10" s="114">
        <v>40.42702786578517</v>
      </c>
      <c r="F10" s="115">
        <v>149.42788199999998</v>
      </c>
      <c r="G10" s="114">
        <v>39.053358241785922</v>
      </c>
      <c r="H10" s="114">
        <v>48.86553388004257</v>
      </c>
      <c r="I10" s="114">
        <v>47.631760423930452</v>
      </c>
      <c r="J10" s="114">
        <v>51.005430454241043</v>
      </c>
      <c r="K10" s="115">
        <v>186.556083</v>
      </c>
      <c r="L10" s="114">
        <v>48.636675934926387</v>
      </c>
      <c r="M10" s="114">
        <v>43.02010530745563</v>
      </c>
      <c r="N10" s="114">
        <v>42.173111385706804</v>
      </c>
      <c r="O10" s="114">
        <v>41.508841991911197</v>
      </c>
      <c r="P10" s="115">
        <v>175.33873462000003</v>
      </c>
      <c r="Q10" s="114">
        <v>35.9095729440645</v>
      </c>
      <c r="R10" s="114">
        <v>36.484587650904764</v>
      </c>
      <c r="S10" s="114">
        <v>35.640145806066265</v>
      </c>
      <c r="T10" s="114">
        <v>67.395590598964475</v>
      </c>
      <c r="U10" s="115">
        <v>175.42989700000001</v>
      </c>
      <c r="V10" s="114">
        <v>46.887868208918817</v>
      </c>
      <c r="W10" s="114">
        <v>55.220182619609346</v>
      </c>
      <c r="X10" s="114">
        <v>51.207442073141365</v>
      </c>
      <c r="Y10" s="114">
        <v>55.261231920972889</v>
      </c>
      <c r="Z10" s="115">
        <v>208.5767248226424</v>
      </c>
      <c r="AA10" s="114">
        <v>52.81300786632287</v>
      </c>
      <c r="AB10" s="114">
        <v>50.60297306991265</v>
      </c>
      <c r="AC10" s="114">
        <v>38.603429341168237</v>
      </c>
      <c r="AD10" s="114">
        <v>43.35348891664853</v>
      </c>
      <c r="AE10" s="115">
        <v>185.37289919405228</v>
      </c>
      <c r="AF10" s="114">
        <v>43.190400577576348</v>
      </c>
      <c r="AG10" s="114">
        <v>45.318414075565727</v>
      </c>
      <c r="AH10" s="114">
        <v>39.99770396743066</v>
      </c>
      <c r="AI10" s="114">
        <v>42.918264818855185</v>
      </c>
      <c r="AJ10" s="115">
        <v>171.42478343942793</v>
      </c>
      <c r="AK10" s="114">
        <v>47.630134260965519</v>
      </c>
      <c r="AL10" s="114">
        <v>51.217034773845505</v>
      </c>
      <c r="AM10" s="114">
        <v>46.869891286721135</v>
      </c>
      <c r="AN10" s="114">
        <v>46.522102405398336</v>
      </c>
      <c r="AO10" s="115">
        <v>192.23916272693049</v>
      </c>
      <c r="AP10" s="114">
        <v>48.610349197266473</v>
      </c>
      <c r="AQ10" s="114">
        <v>46.969249677462713</v>
      </c>
      <c r="AR10" s="114">
        <v>44.871596608918146</v>
      </c>
      <c r="AS10" s="114">
        <v>46.228104221099926</v>
      </c>
      <c r="AT10" s="115">
        <v>186.67929970474728</v>
      </c>
      <c r="AU10" s="114">
        <v>39.545916191890278</v>
      </c>
      <c r="AV10" s="114">
        <v>38.482274703259158</v>
      </c>
      <c r="AW10" s="114">
        <v>38.06069976151754</v>
      </c>
      <c r="AX10" s="114">
        <v>42.329276160065554</v>
      </c>
      <c r="AY10" s="115">
        <v>158.41816681673254</v>
      </c>
      <c r="AZ10" s="114">
        <v>39.023372573020076</v>
      </c>
      <c r="BA10" s="114">
        <v>43.268254768336305</v>
      </c>
      <c r="BB10" s="114">
        <v>42.625189086865859</v>
      </c>
      <c r="BC10" s="114">
        <v>43.863004839535833</v>
      </c>
      <c r="BD10" s="115">
        <v>168.77982126775808</v>
      </c>
      <c r="BE10" s="114">
        <v>49.327575914170673</v>
      </c>
      <c r="BF10" s="114">
        <v>51.301122908191111</v>
      </c>
      <c r="BG10" s="114">
        <v>52.988816235164776</v>
      </c>
      <c r="BH10" s="114">
        <v>58.05606901065439</v>
      </c>
      <c r="BI10" s="115">
        <v>211.67358406818093</v>
      </c>
      <c r="BJ10" s="114">
        <v>48.275705546545886</v>
      </c>
      <c r="BK10" s="114">
        <v>54.095885070238552</v>
      </c>
      <c r="BL10" s="114">
        <v>58.931508090296823</v>
      </c>
      <c r="BM10" s="114">
        <v>64.86952867628041</v>
      </c>
      <c r="BN10" s="115">
        <v>226.17262738336166</v>
      </c>
      <c r="BO10" s="114">
        <v>55.173633811722468</v>
      </c>
      <c r="BP10" s="114">
        <v>57.20872319299793</v>
      </c>
      <c r="BQ10" s="114">
        <v>60.380193140826542</v>
      </c>
      <c r="BR10" s="114">
        <v>65.372095745121754</v>
      </c>
      <c r="BS10" s="115">
        <v>238.13464589066871</v>
      </c>
      <c r="BT10" s="114">
        <v>58.942195271991977</v>
      </c>
      <c r="BU10" s="114">
        <v>59.149163365622641</v>
      </c>
      <c r="BV10" s="70" t="s">
        <v>0</v>
      </c>
    </row>
    <row r="11" spans="1:74" s="55" customFormat="1" ht="17.25" customHeight="1" x14ac:dyDescent="0.25">
      <c r="A11" s="72" t="s">
        <v>36</v>
      </c>
      <c r="B11" s="114">
        <v>4524.8519201725248</v>
      </c>
      <c r="C11" s="114">
        <v>4646.846834226847</v>
      </c>
      <c r="D11" s="114">
        <v>4417.4460377376145</v>
      </c>
      <c r="E11" s="114">
        <v>4894.7942078630122</v>
      </c>
      <c r="F11" s="115">
        <v>18483.938999999998</v>
      </c>
      <c r="G11" s="114">
        <v>5828.0781177113895</v>
      </c>
      <c r="H11" s="114">
        <v>6719.4451671311754</v>
      </c>
      <c r="I11" s="114">
        <v>6944.4752173581337</v>
      </c>
      <c r="J11" s="114">
        <v>7492.7514977993014</v>
      </c>
      <c r="K11" s="115">
        <v>26984.75</v>
      </c>
      <c r="L11" s="114">
        <v>8384.8627920341241</v>
      </c>
      <c r="M11" s="114">
        <v>7727.4085214170545</v>
      </c>
      <c r="N11" s="114">
        <v>7830.3078834150447</v>
      </c>
      <c r="O11" s="114">
        <v>7906.3238031337833</v>
      </c>
      <c r="P11" s="115">
        <v>31848.903000000006</v>
      </c>
      <c r="Q11" s="114">
        <v>7514.5947459868448</v>
      </c>
      <c r="R11" s="114">
        <v>7578.4981868589894</v>
      </c>
      <c r="S11" s="114">
        <v>8249.9614202419289</v>
      </c>
      <c r="T11" s="114">
        <v>8040.5696469122395</v>
      </c>
      <c r="U11" s="115">
        <v>31383.624</v>
      </c>
      <c r="V11" s="114">
        <v>7571.3449207278718</v>
      </c>
      <c r="W11" s="114">
        <v>7724.5178414971042</v>
      </c>
      <c r="X11" s="114">
        <v>7517.2327635960046</v>
      </c>
      <c r="Y11" s="114">
        <v>5344.2454741790216</v>
      </c>
      <c r="Z11" s="115">
        <v>28157.341000000004</v>
      </c>
      <c r="AA11" s="114">
        <v>3761.7803621476696</v>
      </c>
      <c r="AB11" s="114">
        <v>4438.5800857447248</v>
      </c>
      <c r="AC11" s="114">
        <v>3715.2739334920084</v>
      </c>
      <c r="AD11" s="114">
        <v>2967.9356186155937</v>
      </c>
      <c r="AE11" s="115">
        <v>14883.569999999996</v>
      </c>
      <c r="AF11" s="114">
        <v>2290.3396411849722</v>
      </c>
      <c r="AG11" s="114">
        <v>3287.7149157970412</v>
      </c>
      <c r="AH11" s="114">
        <v>3431.7679454842064</v>
      </c>
      <c r="AI11" s="114">
        <v>3825.2204975337827</v>
      </c>
      <c r="AJ11" s="115">
        <v>12835.043000000001</v>
      </c>
      <c r="AK11" s="114">
        <v>3828.2201072606654</v>
      </c>
      <c r="AL11" s="114">
        <v>3586.824488242024</v>
      </c>
      <c r="AM11" s="114">
        <v>3646.7654365422522</v>
      </c>
      <c r="AN11" s="114">
        <v>4315.7659679550607</v>
      </c>
      <c r="AO11" s="115">
        <v>15377.576000000003</v>
      </c>
      <c r="AP11" s="114">
        <v>4448.4046106444539</v>
      </c>
      <c r="AQ11" s="114">
        <v>4996.3623822859336</v>
      </c>
      <c r="AR11" s="114">
        <v>5449.8825043679317</v>
      </c>
      <c r="AS11" s="114">
        <v>4954.7905027016795</v>
      </c>
      <c r="AT11" s="115">
        <v>19849.439999999999</v>
      </c>
      <c r="AU11" s="114">
        <v>4513.9919162090782</v>
      </c>
      <c r="AV11" s="114">
        <v>5004.0233531503409</v>
      </c>
      <c r="AW11" s="114">
        <v>4598.5485563015782</v>
      </c>
      <c r="AX11" s="114">
        <v>4767.1956863390033</v>
      </c>
      <c r="AY11" s="115">
        <v>18883.759512000001</v>
      </c>
      <c r="AZ11" s="114">
        <v>3855.6518506916032</v>
      </c>
      <c r="BA11" s="114">
        <v>1711.7688743323747</v>
      </c>
      <c r="BB11" s="114">
        <v>2748.6315458291751</v>
      </c>
      <c r="BC11" s="114">
        <v>2835.748393385918</v>
      </c>
      <c r="BD11" s="115">
        <v>11151.800664239072</v>
      </c>
      <c r="BE11" s="114">
        <v>3819.6242376506134</v>
      </c>
      <c r="BF11" s="114">
        <v>4370.4660928651856</v>
      </c>
      <c r="BG11" s="114">
        <v>4930.605467141695</v>
      </c>
      <c r="BH11" s="114">
        <v>5517.9315540307562</v>
      </c>
      <c r="BI11" s="115">
        <v>18638.62735168825</v>
      </c>
      <c r="BJ11" s="114">
        <v>6852.2638495451674</v>
      </c>
      <c r="BK11" s="114">
        <v>8349.768363509771</v>
      </c>
      <c r="BL11" s="114">
        <v>8023.672275311078</v>
      </c>
      <c r="BM11" s="114">
        <v>6656.461049516889</v>
      </c>
      <c r="BN11" s="115">
        <v>29882.165537882905</v>
      </c>
      <c r="BO11" s="114">
        <v>5873.2070034799299</v>
      </c>
      <c r="BP11" s="114">
        <v>5618.7560239492695</v>
      </c>
      <c r="BQ11" s="114">
        <v>6242.1193659653991</v>
      </c>
      <c r="BR11" s="114">
        <v>6082.8436983886586</v>
      </c>
      <c r="BS11" s="115">
        <v>23816.926091783258</v>
      </c>
      <c r="BT11" s="114">
        <v>5338.5432024649226</v>
      </c>
      <c r="BU11" s="114">
        <v>5682.0472794638163</v>
      </c>
      <c r="BV11" s="80" t="s">
        <v>37</v>
      </c>
    </row>
    <row r="12" spans="1:74" s="55" customFormat="1" ht="17.25" customHeight="1" x14ac:dyDescent="0.25">
      <c r="A12" s="73" t="s">
        <v>13</v>
      </c>
      <c r="B12" s="117">
        <v>476.77458445910963</v>
      </c>
      <c r="C12" s="117">
        <v>477.1601568091607</v>
      </c>
      <c r="D12" s="117">
        <v>472.88046903230565</v>
      </c>
      <c r="E12" s="117">
        <v>550.63878969942402</v>
      </c>
      <c r="F12" s="115">
        <v>1977.4540000000002</v>
      </c>
      <c r="G12" s="117">
        <v>531.64233857273666</v>
      </c>
      <c r="H12" s="117">
        <v>611.41766862692543</v>
      </c>
      <c r="I12" s="117">
        <v>625.07059253531736</v>
      </c>
      <c r="J12" s="117">
        <v>618.10440026502033</v>
      </c>
      <c r="K12" s="115">
        <v>2386.2349999999997</v>
      </c>
      <c r="L12" s="117">
        <v>722.39635137366349</v>
      </c>
      <c r="M12" s="117">
        <v>722.88946545665431</v>
      </c>
      <c r="N12" s="117">
        <v>698.50296139979378</v>
      </c>
      <c r="O12" s="117">
        <v>762.23097176987858</v>
      </c>
      <c r="P12" s="115">
        <v>2906.0197499999904</v>
      </c>
      <c r="Q12" s="117">
        <v>709.17607756638358</v>
      </c>
      <c r="R12" s="117">
        <v>699.41002953830446</v>
      </c>
      <c r="S12" s="117">
        <v>758.26708319522845</v>
      </c>
      <c r="T12" s="117">
        <v>737.32767520008395</v>
      </c>
      <c r="U12" s="115">
        <v>2904.1808655000004</v>
      </c>
      <c r="V12" s="117">
        <v>644.18272286483068</v>
      </c>
      <c r="W12" s="117">
        <v>686.48011784789878</v>
      </c>
      <c r="X12" s="117">
        <v>687.45037141819012</v>
      </c>
      <c r="Y12" s="117">
        <v>547.12789836907984</v>
      </c>
      <c r="Z12" s="115">
        <v>2565.2411104999996</v>
      </c>
      <c r="AA12" s="117">
        <v>555.61053270470143</v>
      </c>
      <c r="AB12" s="117">
        <v>698.27157040900045</v>
      </c>
      <c r="AC12" s="117">
        <v>628.96557679442344</v>
      </c>
      <c r="AD12" s="117">
        <v>522.52984409187457</v>
      </c>
      <c r="AE12" s="115">
        <v>2405.3775239999995</v>
      </c>
      <c r="AF12" s="117">
        <v>537.88232618253585</v>
      </c>
      <c r="AG12" s="117">
        <v>622.66230548655597</v>
      </c>
      <c r="AH12" s="117">
        <v>615.89020366371142</v>
      </c>
      <c r="AI12" s="117">
        <v>604.26312485469657</v>
      </c>
      <c r="AJ12" s="115">
        <v>2380.6979601875</v>
      </c>
      <c r="AK12" s="117">
        <v>686.73083106966646</v>
      </c>
      <c r="AL12" s="117">
        <v>671.51056290197937</v>
      </c>
      <c r="AM12" s="117">
        <v>675.02391843533894</v>
      </c>
      <c r="AN12" s="117">
        <v>713.06768759301576</v>
      </c>
      <c r="AO12" s="115">
        <v>2746.3330000000005</v>
      </c>
      <c r="AP12" s="117">
        <v>704.11873636169298</v>
      </c>
      <c r="AQ12" s="117">
        <v>871.60503942898754</v>
      </c>
      <c r="AR12" s="117">
        <v>821.15712913288905</v>
      </c>
      <c r="AS12" s="117">
        <v>712.74419294366862</v>
      </c>
      <c r="AT12" s="115">
        <v>3109.6250978672379</v>
      </c>
      <c r="AU12" s="117">
        <v>595.1187545327374</v>
      </c>
      <c r="AV12" s="117">
        <v>656.58971591326576</v>
      </c>
      <c r="AW12" s="117">
        <v>695.13033016756799</v>
      </c>
      <c r="AX12" s="117">
        <v>781.31044934859574</v>
      </c>
      <c r="AY12" s="115">
        <v>2728.1492499621672</v>
      </c>
      <c r="AZ12" s="117">
        <v>742.19679171506368</v>
      </c>
      <c r="BA12" s="117">
        <v>632.63358816500772</v>
      </c>
      <c r="BB12" s="117">
        <v>798.67315559511644</v>
      </c>
      <c r="BC12" s="117">
        <v>918.34475046882119</v>
      </c>
      <c r="BD12" s="115">
        <v>3091.8482859440087</v>
      </c>
      <c r="BE12" s="117">
        <v>1059.5883911713643</v>
      </c>
      <c r="BF12" s="117">
        <v>1243.6545077717115</v>
      </c>
      <c r="BG12" s="117">
        <v>1294.3111260193486</v>
      </c>
      <c r="BH12" s="117">
        <v>1343.8714856468669</v>
      </c>
      <c r="BI12" s="115">
        <v>4941.4255106092915</v>
      </c>
      <c r="BJ12" s="117">
        <v>1100.8927216668953</v>
      </c>
      <c r="BK12" s="117">
        <v>1229.2292501796737</v>
      </c>
      <c r="BL12" s="117">
        <v>1112.3731422268074</v>
      </c>
      <c r="BM12" s="117">
        <v>982.69710856583401</v>
      </c>
      <c r="BN12" s="115">
        <v>4425.1922226392107</v>
      </c>
      <c r="BO12" s="117">
        <v>905.16209838031432</v>
      </c>
      <c r="BP12" s="117">
        <v>884.93886116062095</v>
      </c>
      <c r="BQ12" s="117">
        <v>1024.4235517339625</v>
      </c>
      <c r="BR12" s="117">
        <v>1021.9512518552747</v>
      </c>
      <c r="BS12" s="115">
        <v>3836.4757631301727</v>
      </c>
      <c r="BT12" s="117">
        <v>936.02690599094251</v>
      </c>
      <c r="BU12" s="117">
        <v>984.32079133188859</v>
      </c>
      <c r="BV12" s="74" t="s">
        <v>4</v>
      </c>
    </row>
    <row r="13" spans="1:74" s="55" customFormat="1" ht="17.25" customHeight="1" x14ac:dyDescent="0.25">
      <c r="A13" s="75" t="s">
        <v>6</v>
      </c>
      <c r="B13" s="119">
        <v>102.77093917835568</v>
      </c>
      <c r="C13" s="218">
        <v>184.74306841485856</v>
      </c>
      <c r="D13" s="119">
        <v>233.48729279748966</v>
      </c>
      <c r="E13" s="119">
        <v>141.26455210929626</v>
      </c>
      <c r="F13" s="115">
        <v>662.26585250000005</v>
      </c>
      <c r="G13" s="119">
        <v>122.4365661744993</v>
      </c>
      <c r="H13" s="119">
        <v>224.83267098870502</v>
      </c>
      <c r="I13" s="119">
        <v>278.07086285476868</v>
      </c>
      <c r="J13" s="119">
        <v>147.30658048202702</v>
      </c>
      <c r="K13" s="115">
        <v>772.6466805</v>
      </c>
      <c r="L13" s="119">
        <v>140.13032965304032</v>
      </c>
      <c r="M13" s="119">
        <v>240.95540828497275</v>
      </c>
      <c r="N13" s="119">
        <v>294.77529485007085</v>
      </c>
      <c r="O13" s="119">
        <v>186.68360821191587</v>
      </c>
      <c r="P13" s="115">
        <v>862.54464099999984</v>
      </c>
      <c r="Q13" s="119">
        <v>140.4979048096076</v>
      </c>
      <c r="R13" s="119">
        <v>257.04918014364154</v>
      </c>
      <c r="S13" s="119">
        <v>334.76442104937809</v>
      </c>
      <c r="T13" s="119">
        <v>187.6139471643038</v>
      </c>
      <c r="U13" s="115">
        <v>919.92545316693088</v>
      </c>
      <c r="V13" s="119">
        <v>158.62350198887535</v>
      </c>
      <c r="W13" s="119">
        <v>277.18164031455626</v>
      </c>
      <c r="X13" s="119">
        <v>340.46145188189149</v>
      </c>
      <c r="Y13" s="119">
        <v>197.61597943144761</v>
      </c>
      <c r="Z13" s="115">
        <v>973.88257361677063</v>
      </c>
      <c r="AA13" s="119">
        <v>147.48309580397242</v>
      </c>
      <c r="AB13" s="119">
        <v>272.66322869544257</v>
      </c>
      <c r="AC13" s="119">
        <v>362.01139368715758</v>
      </c>
      <c r="AD13" s="119">
        <v>227.86108332246317</v>
      </c>
      <c r="AE13" s="115">
        <v>1010.0188015090357</v>
      </c>
      <c r="AF13" s="119">
        <v>153.04095486304911</v>
      </c>
      <c r="AG13" s="119">
        <v>284.76876264919679</v>
      </c>
      <c r="AH13" s="119">
        <v>372.74208111316841</v>
      </c>
      <c r="AI13" s="119">
        <v>220.25813753240664</v>
      </c>
      <c r="AJ13" s="115">
        <v>1030.8099361578209</v>
      </c>
      <c r="AK13" s="119">
        <v>168.06712100668403</v>
      </c>
      <c r="AL13" s="119">
        <v>311.75927652878579</v>
      </c>
      <c r="AM13" s="119">
        <v>381.95911296779229</v>
      </c>
      <c r="AN13" s="119">
        <v>195.33175729675852</v>
      </c>
      <c r="AO13" s="115">
        <v>1057.1172678000207</v>
      </c>
      <c r="AP13" s="119">
        <v>205.78717004519245</v>
      </c>
      <c r="AQ13" s="119">
        <v>315.35763872659544</v>
      </c>
      <c r="AR13" s="119">
        <v>366.96595437997576</v>
      </c>
      <c r="AS13" s="119">
        <v>197.9157377451771</v>
      </c>
      <c r="AT13" s="115">
        <v>1086.0265008969407</v>
      </c>
      <c r="AU13" s="119">
        <v>167.10866662332032</v>
      </c>
      <c r="AV13" s="119">
        <v>312.48507374286498</v>
      </c>
      <c r="AW13" s="119">
        <v>393.60633920126799</v>
      </c>
      <c r="AX13" s="119">
        <v>225.05728526536765</v>
      </c>
      <c r="AY13" s="115">
        <v>1098.2573648328209</v>
      </c>
      <c r="AZ13" s="119">
        <v>157.81615725712945</v>
      </c>
      <c r="BA13" s="119">
        <v>278.28047478158032</v>
      </c>
      <c r="BB13" s="119">
        <v>376.65873741891494</v>
      </c>
      <c r="BC13" s="119">
        <v>231.91014725518127</v>
      </c>
      <c r="BD13" s="115">
        <v>1044.665516712806</v>
      </c>
      <c r="BE13" s="119">
        <v>166.00315722297745</v>
      </c>
      <c r="BF13" s="119">
        <v>315.70969247194546</v>
      </c>
      <c r="BG13" s="119">
        <v>386.08105236358585</v>
      </c>
      <c r="BH13" s="119">
        <v>210.55638701633515</v>
      </c>
      <c r="BI13" s="115">
        <v>1078.3502890748439</v>
      </c>
      <c r="BJ13" s="119">
        <v>189.62677003126726</v>
      </c>
      <c r="BK13" s="119">
        <v>307.16179768562699</v>
      </c>
      <c r="BL13" s="119">
        <v>353.79362550593288</v>
      </c>
      <c r="BM13" s="119">
        <v>212.60239356323393</v>
      </c>
      <c r="BN13" s="115">
        <v>1063.1845867860611</v>
      </c>
      <c r="BO13" s="119">
        <v>194.62012580371027</v>
      </c>
      <c r="BP13" s="119">
        <v>333.8506094805922</v>
      </c>
      <c r="BQ13" s="119">
        <v>431.21744568960708</v>
      </c>
      <c r="BR13" s="119">
        <v>257.44830002795186</v>
      </c>
      <c r="BS13" s="115">
        <v>1217.1364810018613</v>
      </c>
      <c r="BT13" s="119">
        <v>205.08289639867618</v>
      </c>
      <c r="BU13" s="119">
        <v>350.95863730780366</v>
      </c>
      <c r="BV13" s="74" t="s">
        <v>1</v>
      </c>
    </row>
    <row r="14" spans="1:74" s="55" customFormat="1" ht="17.25" customHeight="1" x14ac:dyDescent="0.25">
      <c r="A14" s="73" t="s">
        <v>7</v>
      </c>
      <c r="B14" s="117">
        <v>214.63539840506209</v>
      </c>
      <c r="C14" s="117">
        <v>204.268516067382</v>
      </c>
      <c r="D14" s="117">
        <v>144.03761696751232</v>
      </c>
      <c r="E14" s="117">
        <v>167.31146856004347</v>
      </c>
      <c r="F14" s="115">
        <v>730.25299999999982</v>
      </c>
      <c r="G14" s="117">
        <v>198.42086763403489</v>
      </c>
      <c r="H14" s="117">
        <v>196.47729490418575</v>
      </c>
      <c r="I14" s="117">
        <v>155.41066393042965</v>
      </c>
      <c r="J14" s="117">
        <v>222.60417353134966</v>
      </c>
      <c r="K14" s="115">
        <v>772.91300000000001</v>
      </c>
      <c r="L14" s="117">
        <v>237.35324182166474</v>
      </c>
      <c r="M14" s="117">
        <v>206.17102139434914</v>
      </c>
      <c r="N14" s="117">
        <v>170.11362922444883</v>
      </c>
      <c r="O14" s="117">
        <v>219.10810755953733</v>
      </c>
      <c r="P14" s="115">
        <v>832.74599999999998</v>
      </c>
      <c r="Q14" s="117">
        <v>239.76025058347037</v>
      </c>
      <c r="R14" s="117">
        <v>237.49695633113114</v>
      </c>
      <c r="S14" s="117">
        <v>178.8884114429548</v>
      </c>
      <c r="T14" s="117">
        <v>241.1493816424439</v>
      </c>
      <c r="U14" s="115">
        <v>897.29500000000019</v>
      </c>
      <c r="V14" s="117">
        <v>245.14108940158184</v>
      </c>
      <c r="W14" s="117">
        <v>259.23796274895159</v>
      </c>
      <c r="X14" s="117">
        <v>188.37501724490835</v>
      </c>
      <c r="Y14" s="117">
        <v>264.03493060455838</v>
      </c>
      <c r="Z14" s="115">
        <v>956.78900000000021</v>
      </c>
      <c r="AA14" s="117">
        <v>282.4975020988511</v>
      </c>
      <c r="AB14" s="117">
        <v>272.75731786092769</v>
      </c>
      <c r="AC14" s="117">
        <v>195.07585011307401</v>
      </c>
      <c r="AD14" s="117">
        <v>233.63132992714731</v>
      </c>
      <c r="AE14" s="115">
        <v>983.9620000000001</v>
      </c>
      <c r="AF14" s="117">
        <v>253.57804888157074</v>
      </c>
      <c r="AG14" s="117">
        <v>242.70143763387887</v>
      </c>
      <c r="AH14" s="117">
        <v>207.5905735772084</v>
      </c>
      <c r="AI14" s="117">
        <v>283.14993990734195</v>
      </c>
      <c r="AJ14" s="115">
        <v>987.02</v>
      </c>
      <c r="AK14" s="117">
        <v>320.0125000230459</v>
      </c>
      <c r="AL14" s="117">
        <v>288.19230916057103</v>
      </c>
      <c r="AM14" s="117">
        <v>259.88161755482048</v>
      </c>
      <c r="AN14" s="117">
        <v>313.39657326156282</v>
      </c>
      <c r="AO14" s="115">
        <v>1181.4830000000004</v>
      </c>
      <c r="AP14" s="117">
        <v>256.09752587627804</v>
      </c>
      <c r="AQ14" s="117">
        <v>222.49193625980536</v>
      </c>
      <c r="AR14" s="117">
        <v>255.67977586599909</v>
      </c>
      <c r="AS14" s="117">
        <v>393.13376199791793</v>
      </c>
      <c r="AT14" s="115">
        <v>1127.4030000000002</v>
      </c>
      <c r="AU14" s="117">
        <v>499.60267913527116</v>
      </c>
      <c r="AV14" s="117">
        <v>431.70532665705696</v>
      </c>
      <c r="AW14" s="117">
        <v>480.45559075534675</v>
      </c>
      <c r="AX14" s="117">
        <v>561.77180413939755</v>
      </c>
      <c r="AY14" s="115">
        <v>1973.5354006870725</v>
      </c>
      <c r="AZ14" s="117">
        <v>376.58369691597096</v>
      </c>
      <c r="BA14" s="117">
        <v>211.87244118829744</v>
      </c>
      <c r="BB14" s="117">
        <v>260.8290130058511</v>
      </c>
      <c r="BC14" s="117">
        <v>342.01656442432517</v>
      </c>
      <c r="BD14" s="115">
        <v>1191.3017155344446</v>
      </c>
      <c r="BE14" s="117">
        <v>293.28185402020949</v>
      </c>
      <c r="BF14" s="117">
        <v>307.89681326120592</v>
      </c>
      <c r="BG14" s="117">
        <v>362.66100034905992</v>
      </c>
      <c r="BH14" s="117">
        <v>469.43002192573499</v>
      </c>
      <c r="BI14" s="115">
        <v>1433.2696895562103</v>
      </c>
      <c r="BJ14" s="117">
        <v>402.11130125370016</v>
      </c>
      <c r="BK14" s="117">
        <v>307.0665745694285</v>
      </c>
      <c r="BL14" s="117">
        <v>382.36762035354462</v>
      </c>
      <c r="BM14" s="117">
        <v>496.94603181543005</v>
      </c>
      <c r="BN14" s="115">
        <v>1588.4915279921033</v>
      </c>
      <c r="BO14" s="117">
        <v>437.68840510870808</v>
      </c>
      <c r="BP14" s="117">
        <v>371.03791595152848</v>
      </c>
      <c r="BQ14" s="117">
        <v>387.04671442914565</v>
      </c>
      <c r="BR14" s="117">
        <v>482.59230375495548</v>
      </c>
      <c r="BS14" s="115">
        <v>1678.3653392443377</v>
      </c>
      <c r="BT14" s="117">
        <v>405.50770801093586</v>
      </c>
      <c r="BU14" s="117">
        <v>385.27910299880728</v>
      </c>
      <c r="BV14" s="74" t="s">
        <v>2</v>
      </c>
    </row>
    <row r="15" spans="1:74" ht="17.25" customHeight="1" x14ac:dyDescent="0.7">
      <c r="A15" s="76" t="s">
        <v>9</v>
      </c>
      <c r="B15" s="121">
        <v>340.58406816888242</v>
      </c>
      <c r="C15" s="121">
        <v>334.92546281217477</v>
      </c>
      <c r="D15" s="121">
        <v>326.88553872756279</v>
      </c>
      <c r="E15" s="121">
        <v>335.76493029137981</v>
      </c>
      <c r="F15" s="115">
        <v>1338.1599999999999</v>
      </c>
      <c r="G15" s="121">
        <v>344.52358005363817</v>
      </c>
      <c r="H15" s="121">
        <v>344.73122927556324</v>
      </c>
      <c r="I15" s="121">
        <v>341.95134496811329</v>
      </c>
      <c r="J15" s="121">
        <v>369.54884570268513</v>
      </c>
      <c r="K15" s="115">
        <v>1400.7549999999999</v>
      </c>
      <c r="L15" s="121">
        <v>343.87771547390048</v>
      </c>
      <c r="M15" s="121">
        <v>359.06886732244902</v>
      </c>
      <c r="N15" s="121">
        <v>354.09616572615624</v>
      </c>
      <c r="O15" s="121">
        <v>391.91725147749435</v>
      </c>
      <c r="P15" s="115">
        <v>1448.96</v>
      </c>
      <c r="Q15" s="121">
        <v>367.85251971115184</v>
      </c>
      <c r="R15" s="121">
        <v>376.78376215395457</v>
      </c>
      <c r="S15" s="121">
        <v>383.61251836658448</v>
      </c>
      <c r="T15" s="121">
        <v>415.67319976830879</v>
      </c>
      <c r="U15" s="115">
        <v>1543.9219999999998</v>
      </c>
      <c r="V15" s="121">
        <v>420.7642210438359</v>
      </c>
      <c r="W15" s="121">
        <v>424.70054233011967</v>
      </c>
      <c r="X15" s="121">
        <v>412.65598327053266</v>
      </c>
      <c r="Y15" s="121">
        <v>431.10525335551182</v>
      </c>
      <c r="Z15" s="115">
        <v>1689.2260000000001</v>
      </c>
      <c r="AA15" s="121">
        <v>388.02236410334064</v>
      </c>
      <c r="AB15" s="121">
        <v>390.54938080931811</v>
      </c>
      <c r="AC15" s="121">
        <v>383.66521924256932</v>
      </c>
      <c r="AD15" s="121">
        <v>426.75824484477209</v>
      </c>
      <c r="AE15" s="115">
        <v>1588.9952090000002</v>
      </c>
      <c r="AF15" s="121">
        <v>373.10763471146902</v>
      </c>
      <c r="AG15" s="121">
        <v>399.54305111875124</v>
      </c>
      <c r="AH15" s="121">
        <v>415.95039927207813</v>
      </c>
      <c r="AI15" s="121">
        <v>438.40896789770159</v>
      </c>
      <c r="AJ15" s="115">
        <v>1627.010053</v>
      </c>
      <c r="AK15" s="121">
        <v>391.26598907247342</v>
      </c>
      <c r="AL15" s="121">
        <v>398.77253115091327</v>
      </c>
      <c r="AM15" s="121">
        <v>418.75305620142473</v>
      </c>
      <c r="AN15" s="121">
        <v>436.10963774417382</v>
      </c>
      <c r="AO15" s="115">
        <v>1644.901214168985</v>
      </c>
      <c r="AP15" s="121">
        <v>400.25359985741744</v>
      </c>
      <c r="AQ15" s="121">
        <v>397.18055751231975</v>
      </c>
      <c r="AR15" s="121">
        <v>417.18511566740079</v>
      </c>
      <c r="AS15" s="121">
        <v>479.65355468300646</v>
      </c>
      <c r="AT15" s="115">
        <v>1694.2728277201443</v>
      </c>
      <c r="AU15" s="121">
        <v>419.15455626876826</v>
      </c>
      <c r="AV15" s="121">
        <v>476.78263780019199</v>
      </c>
      <c r="AW15" s="121">
        <v>496.96533524858376</v>
      </c>
      <c r="AX15" s="121">
        <v>510.13010527102989</v>
      </c>
      <c r="AY15" s="115">
        <v>1903.0326345885742</v>
      </c>
      <c r="AZ15" s="121">
        <v>416.41183743690368</v>
      </c>
      <c r="BA15" s="121">
        <v>234.53183271608785</v>
      </c>
      <c r="BB15" s="121">
        <v>448.17082635689712</v>
      </c>
      <c r="BC15" s="121">
        <v>472.31597903562664</v>
      </c>
      <c r="BD15" s="115">
        <v>1571.4304755455153</v>
      </c>
      <c r="BE15" s="121">
        <v>422.01157428625839</v>
      </c>
      <c r="BF15" s="121">
        <v>446.75671302052467</v>
      </c>
      <c r="BG15" s="121">
        <v>473.53072076647538</v>
      </c>
      <c r="BH15" s="121">
        <v>522.45330219221626</v>
      </c>
      <c r="BI15" s="115">
        <v>1864.7523102654748</v>
      </c>
      <c r="BJ15" s="121">
        <v>495.26647286000423</v>
      </c>
      <c r="BK15" s="121">
        <v>526.88423285238184</v>
      </c>
      <c r="BL15" s="121">
        <v>523.85922021495571</v>
      </c>
      <c r="BM15" s="121">
        <v>559.7127145914526</v>
      </c>
      <c r="BN15" s="115">
        <v>2105.7226405187944</v>
      </c>
      <c r="BO15" s="121">
        <v>517.34668287381464</v>
      </c>
      <c r="BP15" s="121">
        <v>534.70934410202301</v>
      </c>
      <c r="BQ15" s="121">
        <v>527.12511712986463</v>
      </c>
      <c r="BR15" s="121">
        <v>537.12482046494438</v>
      </c>
      <c r="BS15" s="115">
        <v>2116.3059645706467</v>
      </c>
      <c r="BT15" s="121">
        <v>532.14201804968809</v>
      </c>
      <c r="BU15" s="121">
        <v>547.54137313947206</v>
      </c>
      <c r="BV15" s="74" t="s">
        <v>8</v>
      </c>
    </row>
    <row r="16" spans="1:74" s="55" customFormat="1" ht="17.25" customHeight="1" x14ac:dyDescent="0.25">
      <c r="A16" s="77" t="s">
        <v>33</v>
      </c>
      <c r="B16" s="114">
        <v>62.394405259901383</v>
      </c>
      <c r="C16" s="114">
        <v>66.150937947043417</v>
      </c>
      <c r="D16" s="114">
        <v>70.373038451728235</v>
      </c>
      <c r="E16" s="114">
        <v>73.478618341326921</v>
      </c>
      <c r="F16" s="115">
        <v>272.39699999999993</v>
      </c>
      <c r="G16" s="114">
        <v>67.862900991419664</v>
      </c>
      <c r="H16" s="114">
        <v>74.380095219342792</v>
      </c>
      <c r="I16" s="114">
        <v>71.91259341277879</v>
      </c>
      <c r="J16" s="114">
        <v>74.73741037645874</v>
      </c>
      <c r="K16" s="115">
        <v>288.89299999999997</v>
      </c>
      <c r="L16" s="114">
        <v>77.341080607666441</v>
      </c>
      <c r="M16" s="114">
        <v>71.658666184388068</v>
      </c>
      <c r="N16" s="114">
        <v>74.170925082703349</v>
      </c>
      <c r="O16" s="114">
        <v>86.511328125242215</v>
      </c>
      <c r="P16" s="115">
        <v>309.68200000000007</v>
      </c>
      <c r="Q16" s="114">
        <v>74.220574169531233</v>
      </c>
      <c r="R16" s="114">
        <v>82.537533909233346</v>
      </c>
      <c r="S16" s="114">
        <v>89.819452497865285</v>
      </c>
      <c r="T16" s="114">
        <v>89.876439423370059</v>
      </c>
      <c r="U16" s="115">
        <v>336.45399999999989</v>
      </c>
      <c r="V16" s="114">
        <v>100.7164298765054</v>
      </c>
      <c r="W16" s="114">
        <v>94.050200302108166</v>
      </c>
      <c r="X16" s="114">
        <v>77.714186232664161</v>
      </c>
      <c r="Y16" s="114">
        <v>92.406183588722342</v>
      </c>
      <c r="Z16" s="115">
        <v>364.88700000000006</v>
      </c>
      <c r="AA16" s="114">
        <v>95.51603923137128</v>
      </c>
      <c r="AB16" s="114">
        <v>86.743244155326451</v>
      </c>
      <c r="AC16" s="114">
        <v>92.63188396270877</v>
      </c>
      <c r="AD16" s="114">
        <v>95.533832650593482</v>
      </c>
      <c r="AE16" s="115">
        <v>370.42500000000001</v>
      </c>
      <c r="AF16" s="114">
        <v>106.78416084831846</v>
      </c>
      <c r="AG16" s="114">
        <v>93.20351729437597</v>
      </c>
      <c r="AH16" s="114">
        <v>79.621829766294354</v>
      </c>
      <c r="AI16" s="114">
        <v>96.570492091011161</v>
      </c>
      <c r="AJ16" s="115">
        <v>376.17999999999995</v>
      </c>
      <c r="AK16" s="114">
        <v>107.83312170421451</v>
      </c>
      <c r="AL16" s="114">
        <v>91.491572939549002</v>
      </c>
      <c r="AM16" s="114">
        <v>85.22217508266742</v>
      </c>
      <c r="AN16" s="114">
        <v>81.054130273569143</v>
      </c>
      <c r="AO16" s="115">
        <v>365.601</v>
      </c>
      <c r="AP16" s="114">
        <v>92.201891585065695</v>
      </c>
      <c r="AQ16" s="114">
        <v>96.186294083619018</v>
      </c>
      <c r="AR16" s="114">
        <v>93.404675545555378</v>
      </c>
      <c r="AS16" s="114">
        <v>85.871138785760039</v>
      </c>
      <c r="AT16" s="115">
        <v>367.66400000000016</v>
      </c>
      <c r="AU16" s="114">
        <v>82.24065230357786</v>
      </c>
      <c r="AV16" s="114">
        <v>80.900044885708425</v>
      </c>
      <c r="AW16" s="114">
        <v>97.771349765535277</v>
      </c>
      <c r="AX16" s="114">
        <v>122.27795304517848</v>
      </c>
      <c r="AY16" s="115">
        <v>383.19000000000005</v>
      </c>
      <c r="AZ16" s="114">
        <v>129.43694859463062</v>
      </c>
      <c r="BA16" s="114">
        <v>32.357609425443322</v>
      </c>
      <c r="BB16" s="114">
        <v>71.855101738670669</v>
      </c>
      <c r="BC16" s="114">
        <v>70.67288311355378</v>
      </c>
      <c r="BD16" s="115">
        <v>304.32254287229841</v>
      </c>
      <c r="BE16" s="114">
        <v>61.244931244250509</v>
      </c>
      <c r="BF16" s="114">
        <v>54.206066687561119</v>
      </c>
      <c r="BG16" s="114">
        <v>57.029972409585007</v>
      </c>
      <c r="BH16" s="114">
        <v>69.907733567309052</v>
      </c>
      <c r="BI16" s="115">
        <v>242.38870390870568</v>
      </c>
      <c r="BJ16" s="114">
        <v>70.511220668646928</v>
      </c>
      <c r="BK16" s="114">
        <v>72.384686142789434</v>
      </c>
      <c r="BL16" s="114">
        <v>79.069328084740675</v>
      </c>
      <c r="BM16" s="114">
        <v>91.861393425037761</v>
      </c>
      <c r="BN16" s="115">
        <v>313.8266283212148</v>
      </c>
      <c r="BO16" s="114">
        <v>92.768114236523445</v>
      </c>
      <c r="BP16" s="114">
        <v>89.65668656992996</v>
      </c>
      <c r="BQ16" s="114">
        <v>94.096839504236016</v>
      </c>
      <c r="BR16" s="114">
        <v>104.34853479063771</v>
      </c>
      <c r="BS16" s="115">
        <v>380.87017510132711</v>
      </c>
      <c r="BT16" s="114">
        <v>102.22233144234943</v>
      </c>
      <c r="BU16" s="114">
        <v>87.962392834081228</v>
      </c>
      <c r="BV16" s="74" t="s">
        <v>27</v>
      </c>
    </row>
    <row r="17" spans="1:159" ht="17.25" customHeight="1" x14ac:dyDescent="0.7">
      <c r="A17" s="76" t="s">
        <v>30</v>
      </c>
      <c r="B17" s="121">
        <v>293.92005429544093</v>
      </c>
      <c r="C17" s="121">
        <v>301.59212565712244</v>
      </c>
      <c r="D17" s="121">
        <v>294.28444482233897</v>
      </c>
      <c r="E17" s="121">
        <v>262.66895723509765</v>
      </c>
      <c r="F17" s="115">
        <v>1152.4655820099999</v>
      </c>
      <c r="G17" s="121">
        <v>231.73439813402851</v>
      </c>
      <c r="H17" s="121">
        <v>242.74430704701385</v>
      </c>
      <c r="I17" s="121">
        <v>252.81202026202351</v>
      </c>
      <c r="J17" s="121">
        <v>260.48986221468431</v>
      </c>
      <c r="K17" s="115">
        <v>987.78058765775017</v>
      </c>
      <c r="L17" s="121">
        <v>247.05033109404559</v>
      </c>
      <c r="M17" s="121">
        <v>270.67519304019487</v>
      </c>
      <c r="N17" s="121">
        <v>291.27198493805884</v>
      </c>
      <c r="O17" s="121">
        <v>302.69466591670073</v>
      </c>
      <c r="P17" s="115">
        <v>1111.692174989</v>
      </c>
      <c r="Q17" s="121">
        <v>278.15513469586409</v>
      </c>
      <c r="R17" s="121">
        <v>286.92480648467034</v>
      </c>
      <c r="S17" s="121">
        <v>288.94549548858402</v>
      </c>
      <c r="T17" s="121">
        <v>312.93487809453057</v>
      </c>
      <c r="U17" s="115">
        <v>1166.960314763649</v>
      </c>
      <c r="V17" s="121">
        <v>279.18045475897782</v>
      </c>
      <c r="W17" s="121">
        <v>293.55669979060798</v>
      </c>
      <c r="X17" s="121">
        <v>305.62603153757971</v>
      </c>
      <c r="Y17" s="121">
        <v>317.79545587255825</v>
      </c>
      <c r="Z17" s="115">
        <v>1196.1586419597238</v>
      </c>
      <c r="AA17" s="121">
        <v>288.10755847675972</v>
      </c>
      <c r="AB17" s="121">
        <v>298.52038511514576</v>
      </c>
      <c r="AC17" s="121">
        <v>319.1339891703405</v>
      </c>
      <c r="AD17" s="121">
        <v>285.918298268623</v>
      </c>
      <c r="AE17" s="115">
        <v>1191.680231030869</v>
      </c>
      <c r="AF17" s="121">
        <v>271.63669295962728</v>
      </c>
      <c r="AG17" s="121">
        <v>276.40174059514999</v>
      </c>
      <c r="AH17" s="121">
        <v>291.28604637037927</v>
      </c>
      <c r="AI17" s="121">
        <v>280.54852109542225</v>
      </c>
      <c r="AJ17" s="115">
        <v>1119.8730010205786</v>
      </c>
      <c r="AK17" s="121">
        <v>264.34060236979013</v>
      </c>
      <c r="AL17" s="121">
        <v>285.49004752706622</v>
      </c>
      <c r="AM17" s="121">
        <v>314.51140081467707</v>
      </c>
      <c r="AN17" s="121">
        <v>324.86159741402497</v>
      </c>
      <c r="AO17" s="115">
        <v>1189.2036481255584</v>
      </c>
      <c r="AP17" s="121">
        <v>314.42502976046222</v>
      </c>
      <c r="AQ17" s="121">
        <v>321.03064695910518</v>
      </c>
      <c r="AR17" s="121">
        <v>362.92451680708251</v>
      </c>
      <c r="AS17" s="121">
        <v>335.07291945889375</v>
      </c>
      <c r="AT17" s="115">
        <v>1333.4531129855436</v>
      </c>
      <c r="AU17" s="121">
        <v>311.1267788033727</v>
      </c>
      <c r="AV17" s="121">
        <v>326.94436961561297</v>
      </c>
      <c r="AW17" s="121">
        <v>373.40142376825276</v>
      </c>
      <c r="AX17" s="121">
        <v>394.87768184988039</v>
      </c>
      <c r="AY17" s="115">
        <v>1406.3502540371187</v>
      </c>
      <c r="AZ17" s="121">
        <v>382.13113251259108</v>
      </c>
      <c r="BA17" s="121">
        <v>136.08620741301485</v>
      </c>
      <c r="BB17" s="121">
        <v>142.94376065903214</v>
      </c>
      <c r="BC17" s="121">
        <v>170.26950154949628</v>
      </c>
      <c r="BD17" s="115">
        <v>831.43060213413435</v>
      </c>
      <c r="BE17" s="121">
        <v>191.74471350551093</v>
      </c>
      <c r="BF17" s="121">
        <v>190.80436732230257</v>
      </c>
      <c r="BG17" s="121">
        <v>286.83390286826017</v>
      </c>
      <c r="BH17" s="121">
        <v>305.92527686350428</v>
      </c>
      <c r="BI17" s="115">
        <v>975.308260559578</v>
      </c>
      <c r="BJ17" s="121">
        <v>265.43924061021789</v>
      </c>
      <c r="BK17" s="121">
        <v>260.60992314864745</v>
      </c>
      <c r="BL17" s="121">
        <v>314.97850696736106</v>
      </c>
      <c r="BM17" s="121">
        <v>371.59355497414765</v>
      </c>
      <c r="BN17" s="115">
        <v>1212.621225700374</v>
      </c>
      <c r="BO17" s="121">
        <v>371.99635818556595</v>
      </c>
      <c r="BP17" s="121">
        <v>369.23203159413362</v>
      </c>
      <c r="BQ17" s="121">
        <v>424.38468554164388</v>
      </c>
      <c r="BR17" s="121">
        <v>368.52637471382593</v>
      </c>
      <c r="BS17" s="115">
        <v>1534.1394500351694</v>
      </c>
      <c r="BT17" s="121">
        <v>375.48584451546338</v>
      </c>
      <c r="BU17" s="121">
        <v>389.78731398272589</v>
      </c>
      <c r="BV17" s="80" t="s">
        <v>25</v>
      </c>
    </row>
    <row r="18" spans="1:159" s="55" customFormat="1" ht="17.25" customHeight="1" x14ac:dyDescent="0.25">
      <c r="A18" s="78" t="s">
        <v>31</v>
      </c>
      <c r="B18" s="117">
        <v>301.60371399245849</v>
      </c>
      <c r="C18" s="117">
        <v>309.26354587139525</v>
      </c>
      <c r="D18" s="117">
        <v>310.50277259239374</v>
      </c>
      <c r="E18" s="117">
        <v>308.44273179375273</v>
      </c>
      <c r="F18" s="115">
        <v>1229.8127642500003</v>
      </c>
      <c r="G18" s="117">
        <v>318.35676790898015</v>
      </c>
      <c r="H18" s="117">
        <v>327.46952361440901</v>
      </c>
      <c r="I18" s="117">
        <v>324.23336309703001</v>
      </c>
      <c r="J18" s="117">
        <v>325.00138962958073</v>
      </c>
      <c r="K18" s="115">
        <v>1295.0610442499999</v>
      </c>
      <c r="L18" s="117">
        <v>331.74521031641132</v>
      </c>
      <c r="M18" s="117">
        <v>339.2372442836695</v>
      </c>
      <c r="N18" s="117">
        <v>338.02996756483492</v>
      </c>
      <c r="O18" s="117">
        <v>335.10863238183418</v>
      </c>
      <c r="P18" s="115">
        <v>1344.1210545467497</v>
      </c>
      <c r="Q18" s="117">
        <v>327.02293129546064</v>
      </c>
      <c r="R18" s="117">
        <v>331.99486745483142</v>
      </c>
      <c r="S18" s="117">
        <v>320.94237016308614</v>
      </c>
      <c r="T18" s="117">
        <v>330.5913247688718</v>
      </c>
      <c r="U18" s="115">
        <v>1310.5514936822501</v>
      </c>
      <c r="V18" s="117">
        <v>324.68330036015669</v>
      </c>
      <c r="W18" s="117">
        <v>337.98740666545513</v>
      </c>
      <c r="X18" s="117">
        <v>312.14885356051968</v>
      </c>
      <c r="Y18" s="117">
        <v>317.64945241386806</v>
      </c>
      <c r="Z18" s="115">
        <v>1292.4690129999994</v>
      </c>
      <c r="AA18" s="117">
        <v>319.4095922439389</v>
      </c>
      <c r="AB18" s="117">
        <v>325.46602226747837</v>
      </c>
      <c r="AC18" s="117">
        <v>334.12002040628477</v>
      </c>
      <c r="AD18" s="117">
        <v>346.94423954979817</v>
      </c>
      <c r="AE18" s="115">
        <v>1325.9398744675002</v>
      </c>
      <c r="AF18" s="117">
        <v>343.03601705091017</v>
      </c>
      <c r="AG18" s="117">
        <v>333.45328656374591</v>
      </c>
      <c r="AH18" s="117">
        <v>312.28516973014314</v>
      </c>
      <c r="AI18" s="117">
        <v>287.94341577495055</v>
      </c>
      <c r="AJ18" s="115">
        <v>1276.7178891197498</v>
      </c>
      <c r="AK18" s="117">
        <v>264.94315441657085</v>
      </c>
      <c r="AL18" s="117">
        <v>271.48406898193912</v>
      </c>
      <c r="AM18" s="117">
        <v>263.82360539243456</v>
      </c>
      <c r="AN18" s="117">
        <v>300.64659628065294</v>
      </c>
      <c r="AO18" s="115">
        <v>1100.8974250715976</v>
      </c>
      <c r="AP18" s="117">
        <v>339.71599104617081</v>
      </c>
      <c r="AQ18" s="117">
        <v>343.30819751126222</v>
      </c>
      <c r="AR18" s="117">
        <v>345.07446530804594</v>
      </c>
      <c r="AS18" s="117">
        <v>386.29814211709868</v>
      </c>
      <c r="AT18" s="115">
        <v>1414.3967959825777</v>
      </c>
      <c r="AU18" s="117">
        <v>382.70290265976638</v>
      </c>
      <c r="AV18" s="117">
        <v>373.42236948694068</v>
      </c>
      <c r="AW18" s="117">
        <v>401.59592018384069</v>
      </c>
      <c r="AX18" s="117">
        <v>438.95490008958495</v>
      </c>
      <c r="AY18" s="115">
        <v>1596.6760924201326</v>
      </c>
      <c r="AZ18" s="117">
        <v>413.0230972784978</v>
      </c>
      <c r="BA18" s="117">
        <v>378.49397099137826</v>
      </c>
      <c r="BB18" s="117">
        <v>454.97351360192414</v>
      </c>
      <c r="BC18" s="117">
        <v>524.3789119227182</v>
      </c>
      <c r="BD18" s="115">
        <v>1770.8694937945183</v>
      </c>
      <c r="BE18" s="117">
        <v>414.39116521305709</v>
      </c>
      <c r="BF18" s="117">
        <v>413.47962308645981</v>
      </c>
      <c r="BG18" s="117">
        <v>423.57330600004298</v>
      </c>
      <c r="BH18" s="117">
        <v>433.71767994342196</v>
      </c>
      <c r="BI18" s="115">
        <v>1685.1617742429819</v>
      </c>
      <c r="BJ18" s="117">
        <v>444.8051336584947</v>
      </c>
      <c r="BK18" s="117">
        <v>437.25733432944259</v>
      </c>
      <c r="BL18" s="117">
        <v>429.46722446814312</v>
      </c>
      <c r="BM18" s="117">
        <v>424.68744895090276</v>
      </c>
      <c r="BN18" s="115">
        <v>1736.217141406983</v>
      </c>
      <c r="BO18" s="117">
        <v>430.43639549338906</v>
      </c>
      <c r="BP18" s="117">
        <v>434.85391833195041</v>
      </c>
      <c r="BQ18" s="117">
        <v>437.84527624953466</v>
      </c>
      <c r="BR18" s="117">
        <v>433.6376179655216</v>
      </c>
      <c r="BS18" s="115">
        <v>1736.7732080403957</v>
      </c>
      <c r="BT18" s="117">
        <v>440.68709727874517</v>
      </c>
      <c r="BU18" s="117">
        <v>442.43879166802617</v>
      </c>
      <c r="BV18" s="74" t="s">
        <v>26</v>
      </c>
    </row>
    <row r="19" spans="1:159" ht="17.25" customHeight="1" x14ac:dyDescent="0.7">
      <c r="A19" s="79" t="s">
        <v>21</v>
      </c>
      <c r="B19" s="117">
        <v>771.37280639248081</v>
      </c>
      <c r="C19" s="117">
        <v>772.19465245375682</v>
      </c>
      <c r="D19" s="117">
        <v>775.5995691365282</v>
      </c>
      <c r="E19" s="117">
        <v>772.98397201723378</v>
      </c>
      <c r="F19" s="115">
        <v>3092.1509999999998</v>
      </c>
      <c r="G19" s="117">
        <v>737.02080343736338</v>
      </c>
      <c r="H19" s="117">
        <v>732.19364389353927</v>
      </c>
      <c r="I19" s="117">
        <v>740.13415693517436</v>
      </c>
      <c r="J19" s="117">
        <v>748.78539573392334</v>
      </c>
      <c r="K19" s="115">
        <v>2958.1340000000009</v>
      </c>
      <c r="L19" s="117">
        <v>732.60258264098934</v>
      </c>
      <c r="M19" s="117">
        <v>754.90415331245026</v>
      </c>
      <c r="N19" s="117">
        <v>774.06144240529693</v>
      </c>
      <c r="O19" s="117">
        <v>777.50782164126349</v>
      </c>
      <c r="P19" s="115">
        <v>3039.076</v>
      </c>
      <c r="Q19" s="117">
        <v>764.22177116641751</v>
      </c>
      <c r="R19" s="117">
        <v>792.01061557168896</v>
      </c>
      <c r="S19" s="117">
        <v>810.13266003510523</v>
      </c>
      <c r="T19" s="117">
        <v>824.2069532267891</v>
      </c>
      <c r="U19" s="115">
        <v>3190.5720000000006</v>
      </c>
      <c r="V19" s="117">
        <v>801.65274671694908</v>
      </c>
      <c r="W19" s="117">
        <v>826.61144076564051</v>
      </c>
      <c r="X19" s="117">
        <v>852.4338080987219</v>
      </c>
      <c r="Y19" s="117">
        <v>877.32600441868885</v>
      </c>
      <c r="Z19" s="115">
        <v>3358.0240000000003</v>
      </c>
      <c r="AA19" s="117">
        <v>865.52792842899919</v>
      </c>
      <c r="AB19" s="117">
        <v>901.7679503791004</v>
      </c>
      <c r="AC19" s="117">
        <v>921.5668545545368</v>
      </c>
      <c r="AD19" s="117">
        <v>926.0172666373636</v>
      </c>
      <c r="AE19" s="115">
        <v>3614.88</v>
      </c>
      <c r="AF19" s="117">
        <v>872.1791339059647</v>
      </c>
      <c r="AG19" s="117">
        <v>866.20734864739688</v>
      </c>
      <c r="AH19" s="117">
        <v>870.48185605217157</v>
      </c>
      <c r="AI19" s="117">
        <v>873.12066139446688</v>
      </c>
      <c r="AJ19" s="115">
        <v>3481.989</v>
      </c>
      <c r="AK19" s="117">
        <v>875.62093851635586</v>
      </c>
      <c r="AL19" s="117">
        <v>903.16337683252266</v>
      </c>
      <c r="AM19" s="117">
        <v>933.4924799562117</v>
      </c>
      <c r="AN19" s="117">
        <v>926.69920469491058</v>
      </c>
      <c r="AO19" s="115">
        <v>3638.9760000000006</v>
      </c>
      <c r="AP19" s="117">
        <v>915.18036382156447</v>
      </c>
      <c r="AQ19" s="117">
        <v>933.31664455630846</v>
      </c>
      <c r="AR19" s="117">
        <v>942.24421421534555</v>
      </c>
      <c r="AS19" s="117">
        <v>935.20777740678091</v>
      </c>
      <c r="AT19" s="115">
        <v>3725.9489999999996</v>
      </c>
      <c r="AU19" s="117">
        <v>945.97793139386602</v>
      </c>
      <c r="AV19" s="117">
        <v>953.80518864949124</v>
      </c>
      <c r="AW19" s="117">
        <v>953.46554461563346</v>
      </c>
      <c r="AX19" s="117">
        <v>955.09033534100979</v>
      </c>
      <c r="AY19" s="115">
        <v>3808.3390000000009</v>
      </c>
      <c r="AZ19" s="117">
        <v>971.70383656981903</v>
      </c>
      <c r="BA19" s="117">
        <v>995.0912073898412</v>
      </c>
      <c r="BB19" s="117">
        <v>1013.3242163874081</v>
      </c>
      <c r="BC19" s="117">
        <v>977.71653975707045</v>
      </c>
      <c r="BD19" s="115">
        <v>3957.8358001041388</v>
      </c>
      <c r="BE19" s="117">
        <v>1044.302471807998</v>
      </c>
      <c r="BF19" s="117">
        <v>1038.5240370544998</v>
      </c>
      <c r="BG19" s="117">
        <v>1037.4818800304315</v>
      </c>
      <c r="BH19" s="117">
        <v>1036.5228540871831</v>
      </c>
      <c r="BI19" s="115">
        <v>4156.8312429801126</v>
      </c>
      <c r="BJ19" s="117">
        <v>1065.8277827049421</v>
      </c>
      <c r="BK19" s="117">
        <v>1074.7716302036902</v>
      </c>
      <c r="BL19" s="117">
        <v>1086.7604533892477</v>
      </c>
      <c r="BM19" s="117">
        <v>1086.8629343012203</v>
      </c>
      <c r="BN19" s="115">
        <v>4314.2228005991001</v>
      </c>
      <c r="BO19" s="117">
        <v>1098.7254351572565</v>
      </c>
      <c r="BP19" s="117">
        <v>1091.2754057611955</v>
      </c>
      <c r="BQ19" s="117">
        <v>1083.5274291888734</v>
      </c>
      <c r="BR19" s="117">
        <v>1086.9785119961089</v>
      </c>
      <c r="BS19" s="115">
        <v>4360.5067821034345</v>
      </c>
      <c r="BT19" s="117">
        <v>1120.3377884160609</v>
      </c>
      <c r="BU19" s="117">
        <v>1139.3968801668079</v>
      </c>
      <c r="BV19" s="80" t="s">
        <v>32</v>
      </c>
    </row>
    <row r="20" spans="1:159" ht="17.25" customHeight="1" x14ac:dyDescent="0.7">
      <c r="A20" s="72" t="s">
        <v>35</v>
      </c>
      <c r="B20" s="114">
        <v>738.43111463463538</v>
      </c>
      <c r="C20" s="114">
        <v>762.46188841001901</v>
      </c>
      <c r="D20" s="114">
        <v>785.66726222315697</v>
      </c>
      <c r="E20" s="114">
        <v>966.57000812097851</v>
      </c>
      <c r="F20" s="115">
        <v>3253.1302733887901</v>
      </c>
      <c r="G20" s="114">
        <v>842.5833231398035</v>
      </c>
      <c r="H20" s="114">
        <v>947.02838018059083</v>
      </c>
      <c r="I20" s="114">
        <v>928.41993063967323</v>
      </c>
      <c r="J20" s="114">
        <v>822.01804920645111</v>
      </c>
      <c r="K20" s="115">
        <v>3540.0496831665187</v>
      </c>
      <c r="L20" s="114">
        <v>963.42762882986176</v>
      </c>
      <c r="M20" s="114">
        <v>895.43274774069187</v>
      </c>
      <c r="N20" s="114">
        <v>858.39289029384554</v>
      </c>
      <c r="O20" s="114">
        <v>1006.440851642904</v>
      </c>
      <c r="P20" s="115">
        <v>3723.6941185073028</v>
      </c>
      <c r="Q20" s="114">
        <v>879.60812679092794</v>
      </c>
      <c r="R20" s="114">
        <v>1019.0965397171791</v>
      </c>
      <c r="S20" s="114">
        <v>877.20686656978728</v>
      </c>
      <c r="T20" s="114">
        <v>1102.9922195448537</v>
      </c>
      <c r="U20" s="115">
        <v>3878.903752622748</v>
      </c>
      <c r="V20" s="114">
        <v>1013.1907148016286</v>
      </c>
      <c r="W20" s="114">
        <v>944.09338918504034</v>
      </c>
      <c r="X20" s="114">
        <v>1004.7230338011547</v>
      </c>
      <c r="Y20" s="114">
        <v>987.86232974981738</v>
      </c>
      <c r="Z20" s="115">
        <v>3949.869467537641</v>
      </c>
      <c r="AA20" s="114">
        <v>988.14614782700755</v>
      </c>
      <c r="AB20" s="114">
        <v>966.85663760368902</v>
      </c>
      <c r="AC20" s="114">
        <v>1019.8510284015886</v>
      </c>
      <c r="AD20" s="114">
        <v>994.84977427387889</v>
      </c>
      <c r="AE20" s="115">
        <v>3969.7035881061638</v>
      </c>
      <c r="AF20" s="114">
        <v>953.07104549692372</v>
      </c>
      <c r="AG20" s="114">
        <v>998.10510798951691</v>
      </c>
      <c r="AH20" s="114">
        <v>1040.4258761455067</v>
      </c>
      <c r="AI20" s="114">
        <v>1169.8869069085074</v>
      </c>
      <c r="AJ20" s="115">
        <v>4161.4889365404551</v>
      </c>
      <c r="AK20" s="114">
        <v>1084.1124478104562</v>
      </c>
      <c r="AL20" s="114">
        <v>1136.8463186270835</v>
      </c>
      <c r="AM20" s="114">
        <v>1091.4617434190977</v>
      </c>
      <c r="AN20" s="114">
        <v>1062.5931453239716</v>
      </c>
      <c r="AO20" s="115">
        <v>4375.0136551806099</v>
      </c>
      <c r="AP20" s="114">
        <v>1060.5511226500228</v>
      </c>
      <c r="AQ20" s="114">
        <v>1043.2114995146746</v>
      </c>
      <c r="AR20" s="114">
        <v>1046.5920206721901</v>
      </c>
      <c r="AS20" s="114">
        <v>1059.7304444717397</v>
      </c>
      <c r="AT20" s="115">
        <v>4210.0850873086274</v>
      </c>
      <c r="AU20" s="114">
        <v>1029.1842035345976</v>
      </c>
      <c r="AV20" s="114">
        <v>1062.9874935028454</v>
      </c>
      <c r="AW20" s="114">
        <v>1154.0041912585327</v>
      </c>
      <c r="AX20" s="114">
        <v>1245.9040422445987</v>
      </c>
      <c r="AY20" s="115">
        <v>4492.0799305405744</v>
      </c>
      <c r="AZ20" s="114">
        <v>1106.655635628651</v>
      </c>
      <c r="BA20" s="114">
        <v>827.48322103353701</v>
      </c>
      <c r="BB20" s="114">
        <v>1208.9225614681168</v>
      </c>
      <c r="BC20" s="114">
        <v>1247.6508836094351</v>
      </c>
      <c r="BD20" s="115">
        <v>4390.7123017397398</v>
      </c>
      <c r="BE20" s="114">
        <v>1113.2758554536933</v>
      </c>
      <c r="BF20" s="114">
        <v>1133.7026458686735</v>
      </c>
      <c r="BG20" s="114">
        <v>1098.2003835085081</v>
      </c>
      <c r="BH20" s="114">
        <v>1131.1372403127366</v>
      </c>
      <c r="BI20" s="115">
        <v>4476.3161251436113</v>
      </c>
      <c r="BJ20" s="114">
        <v>1095.6893521862021</v>
      </c>
      <c r="BK20" s="114">
        <v>1147.8638155460299</v>
      </c>
      <c r="BL20" s="114">
        <v>1088.8118134367071</v>
      </c>
      <c r="BM20" s="114">
        <v>1170.0272542793682</v>
      </c>
      <c r="BN20" s="115">
        <v>4502.3922354483075</v>
      </c>
      <c r="BO20" s="114">
        <v>1097.0389805985508</v>
      </c>
      <c r="BP20" s="114">
        <v>1094.7926072223545</v>
      </c>
      <c r="BQ20" s="114">
        <v>1154.1021744988016</v>
      </c>
      <c r="BR20" s="114">
        <v>1131.2393557488556</v>
      </c>
      <c r="BS20" s="115">
        <v>4477.173118068562</v>
      </c>
      <c r="BT20" s="114">
        <v>1197.1080712470584</v>
      </c>
      <c r="BU20" s="114">
        <v>1178.3000837749207</v>
      </c>
      <c r="BV20" s="70" t="s">
        <v>28</v>
      </c>
    </row>
    <row r="21" spans="1:159" ht="17.25" customHeight="1" x14ac:dyDescent="0.7">
      <c r="A21" s="73" t="s">
        <v>20</v>
      </c>
      <c r="B21" s="117">
        <v>684.11622765845993</v>
      </c>
      <c r="C21" s="117">
        <v>688.95224332815394</v>
      </c>
      <c r="D21" s="117">
        <v>695.4118630615385</v>
      </c>
      <c r="E21" s="117">
        <v>711.82980990335886</v>
      </c>
      <c r="F21" s="115">
        <v>2780.3101439515112</v>
      </c>
      <c r="G21" s="117">
        <v>782.24857456540269</v>
      </c>
      <c r="H21" s="117">
        <v>787.15862341395052</v>
      </c>
      <c r="I21" s="117">
        <v>869.83756041642278</v>
      </c>
      <c r="J21" s="117">
        <v>793.053596822278</v>
      </c>
      <c r="K21" s="115">
        <v>3232.298355218054</v>
      </c>
      <c r="L21" s="117">
        <v>804.69617914766013</v>
      </c>
      <c r="M21" s="117">
        <v>988.27202649241701</v>
      </c>
      <c r="N21" s="117">
        <v>938.32496730696437</v>
      </c>
      <c r="O21" s="117">
        <v>924.50037748037494</v>
      </c>
      <c r="P21" s="115">
        <v>3655.7935504274164</v>
      </c>
      <c r="Q21" s="117">
        <v>959.3490095912108</v>
      </c>
      <c r="R21" s="117">
        <v>965.05648142439327</v>
      </c>
      <c r="S21" s="117">
        <v>968.26258995828175</v>
      </c>
      <c r="T21" s="117">
        <v>943.71973420368181</v>
      </c>
      <c r="U21" s="115">
        <v>3836.3878151775675</v>
      </c>
      <c r="V21" s="117">
        <v>947.17359536444474</v>
      </c>
      <c r="W21" s="117">
        <v>984.45685582409851</v>
      </c>
      <c r="X21" s="117">
        <v>969.36907815406107</v>
      </c>
      <c r="Y21" s="117">
        <v>979.87914807487073</v>
      </c>
      <c r="Z21" s="115">
        <v>3880.878677417475</v>
      </c>
      <c r="AA21" s="117">
        <v>994.48739665699884</v>
      </c>
      <c r="AB21" s="117">
        <v>1124.4336769889264</v>
      </c>
      <c r="AC21" s="117">
        <v>1029.8118899658718</v>
      </c>
      <c r="AD21" s="117">
        <v>1021.5925023235386</v>
      </c>
      <c r="AE21" s="115">
        <v>4170.3254659353361</v>
      </c>
      <c r="AF21" s="117">
        <v>1019.6253920080162</v>
      </c>
      <c r="AG21" s="117">
        <v>1022.3482650415648</v>
      </c>
      <c r="AH21" s="117">
        <v>1006.6599323030703</v>
      </c>
      <c r="AI21" s="117">
        <v>1006.7727063853064</v>
      </c>
      <c r="AJ21" s="115">
        <v>4055.4062957379579</v>
      </c>
      <c r="AK21" s="117">
        <v>1034.4423112866884</v>
      </c>
      <c r="AL21" s="117">
        <v>1112.2118042091029</v>
      </c>
      <c r="AM21" s="117">
        <v>1024.515136886442</v>
      </c>
      <c r="AN21" s="117">
        <v>1024.3499265734877</v>
      </c>
      <c r="AO21" s="115">
        <v>4195.5191789557211</v>
      </c>
      <c r="AP21" s="117">
        <v>1057.8491548236809</v>
      </c>
      <c r="AQ21" s="117">
        <v>1067.2065719279638</v>
      </c>
      <c r="AR21" s="117">
        <v>1078.7515504724081</v>
      </c>
      <c r="AS21" s="117">
        <v>1098.7511301348989</v>
      </c>
      <c r="AT21" s="115">
        <v>4302.5584073589516</v>
      </c>
      <c r="AU21" s="117">
        <v>1122.3689098815478</v>
      </c>
      <c r="AV21" s="117">
        <v>1140.91524685902</v>
      </c>
      <c r="AW21" s="117">
        <v>1164.6183376918061</v>
      </c>
      <c r="AX21" s="117">
        <v>1183.2010083799294</v>
      </c>
      <c r="AY21" s="115">
        <v>4611.1035028123033</v>
      </c>
      <c r="AZ21" s="117">
        <v>1187.6113546015752</v>
      </c>
      <c r="BA21" s="117">
        <v>1187.4498489619782</v>
      </c>
      <c r="BB21" s="117">
        <v>1222.4676859347881</v>
      </c>
      <c r="BC21" s="117">
        <v>1256.2031347579257</v>
      </c>
      <c r="BD21" s="115">
        <v>4853.7320242562673</v>
      </c>
      <c r="BE21" s="117">
        <v>1282.4776154052934</v>
      </c>
      <c r="BF21" s="117">
        <v>1319.9092218116921</v>
      </c>
      <c r="BG21" s="117">
        <v>1340.021394358128</v>
      </c>
      <c r="BH21" s="117">
        <v>1341.4161561963608</v>
      </c>
      <c r="BI21" s="115">
        <v>5283.824387771474</v>
      </c>
      <c r="BJ21" s="117">
        <v>1331.4707483552036</v>
      </c>
      <c r="BK21" s="117">
        <v>1327.1191115129818</v>
      </c>
      <c r="BL21" s="117">
        <v>1346.6310402721899</v>
      </c>
      <c r="BM21" s="117">
        <v>1344.6927152385067</v>
      </c>
      <c r="BN21" s="115">
        <v>5349.9136153788822</v>
      </c>
      <c r="BO21" s="117">
        <v>1355.0778332401826</v>
      </c>
      <c r="BP21" s="117">
        <v>1369.6645658625646</v>
      </c>
      <c r="BQ21" s="117">
        <v>1381.2224896451223</v>
      </c>
      <c r="BR21" s="117">
        <v>1384.2593285800815</v>
      </c>
      <c r="BS21" s="115">
        <v>5490.224217327951</v>
      </c>
      <c r="BT21" s="117">
        <v>1401.3551820441255</v>
      </c>
      <c r="BU21" s="117">
        <v>1404.2770462041367</v>
      </c>
      <c r="BV21" s="80" t="s">
        <v>29</v>
      </c>
    </row>
    <row r="22" spans="1:159" ht="17.25" customHeight="1" x14ac:dyDescent="0.7">
      <c r="A22" s="81" t="s">
        <v>11</v>
      </c>
      <c r="B22" s="114">
        <v>320.17545088820623</v>
      </c>
      <c r="C22" s="114">
        <v>326.75701534947143</v>
      </c>
      <c r="D22" s="114">
        <v>337.76435067595122</v>
      </c>
      <c r="E22" s="114">
        <v>344.70344669707208</v>
      </c>
      <c r="F22" s="115">
        <v>1329.4002636107011</v>
      </c>
      <c r="G22" s="114">
        <v>359.00271612590501</v>
      </c>
      <c r="H22" s="114">
        <v>375.70546972553529</v>
      </c>
      <c r="I22" s="114">
        <v>398.18513676267196</v>
      </c>
      <c r="J22" s="114">
        <v>429.12078213334991</v>
      </c>
      <c r="K22" s="115">
        <v>1562.0141047474622</v>
      </c>
      <c r="L22" s="114">
        <v>446.28592080800053</v>
      </c>
      <c r="M22" s="114">
        <v>440.64636750964939</v>
      </c>
      <c r="N22" s="114">
        <v>481.62388516640726</v>
      </c>
      <c r="O22" s="114">
        <v>503.64191709347824</v>
      </c>
      <c r="P22" s="115">
        <v>1872.1980905775356</v>
      </c>
      <c r="Q22" s="114">
        <v>498.8235816538496</v>
      </c>
      <c r="R22" s="114">
        <v>498.57919964315539</v>
      </c>
      <c r="S22" s="114">
        <v>552.87354220556585</v>
      </c>
      <c r="T22" s="114">
        <v>505.53778760808365</v>
      </c>
      <c r="U22" s="115">
        <v>2055.8141111106543</v>
      </c>
      <c r="V22" s="114">
        <v>533.65886653048904</v>
      </c>
      <c r="W22" s="114">
        <v>540.72917942230777</v>
      </c>
      <c r="X22" s="114">
        <v>564.61815001431614</v>
      </c>
      <c r="Y22" s="114">
        <v>546.33788812454043</v>
      </c>
      <c r="Z22" s="115">
        <v>2185.3440840916533</v>
      </c>
      <c r="AA22" s="114">
        <v>560.0322146606045</v>
      </c>
      <c r="AB22" s="114">
        <v>547.20352304334915</v>
      </c>
      <c r="AC22" s="114">
        <v>554.26502239657918</v>
      </c>
      <c r="AD22" s="114">
        <v>539.75936043188437</v>
      </c>
      <c r="AE22" s="115">
        <v>2201.2601205324172</v>
      </c>
      <c r="AF22" s="114">
        <v>538.54061312835438</v>
      </c>
      <c r="AG22" s="114">
        <v>533.22950703984588</v>
      </c>
      <c r="AH22" s="114">
        <v>535.89935619583844</v>
      </c>
      <c r="AI22" s="114">
        <v>531.40869993325771</v>
      </c>
      <c r="AJ22" s="115">
        <v>2139.0781762972965</v>
      </c>
      <c r="AK22" s="114">
        <v>552.46495592796987</v>
      </c>
      <c r="AL22" s="114">
        <v>606.82928955883949</v>
      </c>
      <c r="AM22" s="114">
        <v>590.68763556691465</v>
      </c>
      <c r="AN22" s="114">
        <v>601.56041393384533</v>
      </c>
      <c r="AO22" s="115">
        <v>2351.5422949875692</v>
      </c>
      <c r="AP22" s="114">
        <v>619.86989644770301</v>
      </c>
      <c r="AQ22" s="114">
        <v>636.95709406194908</v>
      </c>
      <c r="AR22" s="114">
        <v>652.81048424116136</v>
      </c>
      <c r="AS22" s="114">
        <v>667.85235225242093</v>
      </c>
      <c r="AT22" s="115">
        <v>2577.4898270032345</v>
      </c>
      <c r="AU22" s="114">
        <v>685.32211863139128</v>
      </c>
      <c r="AV22" s="114">
        <v>685.308543512651</v>
      </c>
      <c r="AW22" s="114">
        <v>679.29878167631512</v>
      </c>
      <c r="AX22" s="114">
        <v>674.37807422569063</v>
      </c>
      <c r="AY22" s="115">
        <v>2724.3075180460478</v>
      </c>
      <c r="AZ22" s="114">
        <v>657.10427439931755</v>
      </c>
      <c r="BA22" s="114">
        <v>643.71836712119648</v>
      </c>
      <c r="BB22" s="114">
        <v>645.33460669576016</v>
      </c>
      <c r="BC22" s="114">
        <v>658.63588495858028</v>
      </c>
      <c r="BD22" s="115">
        <v>2604.7931331748546</v>
      </c>
      <c r="BE22" s="114">
        <v>681.47248110442206</v>
      </c>
      <c r="BF22" s="114">
        <v>698.94041879663826</v>
      </c>
      <c r="BG22" s="114">
        <v>714.65887159946647</v>
      </c>
      <c r="BH22" s="114">
        <v>714.75089838807787</v>
      </c>
      <c r="BI22" s="115">
        <v>2809.8226698886047</v>
      </c>
      <c r="BJ22" s="114">
        <v>720.12845528176365</v>
      </c>
      <c r="BK22" s="114">
        <v>718.93220068458197</v>
      </c>
      <c r="BL22" s="114">
        <v>719.42399929479461</v>
      </c>
      <c r="BM22" s="114">
        <v>715.8083104046392</v>
      </c>
      <c r="BN22" s="115">
        <v>2874.2929656657793</v>
      </c>
      <c r="BO22" s="114">
        <v>722.90336583002602</v>
      </c>
      <c r="BP22" s="114">
        <v>726.76737857830176</v>
      </c>
      <c r="BQ22" s="114">
        <v>728.90793678326224</v>
      </c>
      <c r="BR22" s="114">
        <v>727.81258897350097</v>
      </c>
      <c r="BS22" s="115">
        <v>2906.3912701650906</v>
      </c>
      <c r="BT22" s="114">
        <v>734.48654111749158</v>
      </c>
      <c r="BU22" s="114">
        <v>734.24811246012882</v>
      </c>
      <c r="BV22" s="145" t="s">
        <v>10</v>
      </c>
    </row>
    <row r="23" spans="1:159" ht="17.25" customHeight="1" x14ac:dyDescent="0.7">
      <c r="A23" s="82" t="s">
        <v>34</v>
      </c>
      <c r="B23" s="117">
        <v>185.43351305926873</v>
      </c>
      <c r="C23" s="117">
        <v>192.75504136289771</v>
      </c>
      <c r="D23" s="117">
        <v>190.64201594535638</v>
      </c>
      <c r="E23" s="117">
        <v>195.2598626580141</v>
      </c>
      <c r="F23" s="115">
        <v>764.09043302553698</v>
      </c>
      <c r="G23" s="117">
        <v>210.04962445204256</v>
      </c>
      <c r="H23" s="117">
        <v>217.9430264858907</v>
      </c>
      <c r="I23" s="117">
        <v>221.47474962169031</v>
      </c>
      <c r="J23" s="117">
        <v>216.73733136979334</v>
      </c>
      <c r="K23" s="115">
        <v>866.20473192941677</v>
      </c>
      <c r="L23" s="117">
        <v>241.869886980941</v>
      </c>
      <c r="M23" s="117">
        <v>251.25660752646991</v>
      </c>
      <c r="N23" s="117">
        <v>239.31276584019474</v>
      </c>
      <c r="O23" s="117">
        <v>250.53100934652724</v>
      </c>
      <c r="P23" s="115">
        <v>982.97026969413298</v>
      </c>
      <c r="Q23" s="117">
        <v>252.95366075318594</v>
      </c>
      <c r="R23" s="117">
        <v>266.97658346045188</v>
      </c>
      <c r="S23" s="117">
        <v>275.13484968846791</v>
      </c>
      <c r="T23" s="117">
        <v>264.78170997466526</v>
      </c>
      <c r="U23" s="115">
        <v>1059.846803876771</v>
      </c>
      <c r="V23" s="117">
        <v>281.0217798251773</v>
      </c>
      <c r="W23" s="117">
        <v>297.81371238298289</v>
      </c>
      <c r="X23" s="117">
        <v>279.00457882587853</v>
      </c>
      <c r="Y23" s="117">
        <v>291.86772354255913</v>
      </c>
      <c r="Z23" s="115">
        <v>1149.7077945765977</v>
      </c>
      <c r="AA23" s="117">
        <v>294.12314242669794</v>
      </c>
      <c r="AB23" s="117">
        <v>321.08510013264765</v>
      </c>
      <c r="AC23" s="117">
        <v>297.62301370378486</v>
      </c>
      <c r="AD23" s="117">
        <v>320.02494490585184</v>
      </c>
      <c r="AE23" s="115">
        <v>1232.8562011689824</v>
      </c>
      <c r="AF23" s="117">
        <v>323.51177052445104</v>
      </c>
      <c r="AG23" s="117">
        <v>348.33314779406032</v>
      </c>
      <c r="AH23" s="117">
        <v>319.62320250754374</v>
      </c>
      <c r="AI23" s="117">
        <v>338.57345449349179</v>
      </c>
      <c r="AJ23" s="115">
        <v>1330.0415753195468</v>
      </c>
      <c r="AK23" s="117">
        <v>353.36719703716307</v>
      </c>
      <c r="AL23" s="117">
        <v>356.05644200280102</v>
      </c>
      <c r="AM23" s="117">
        <v>346.4951359877208</v>
      </c>
      <c r="AN23" s="117">
        <v>362.57779529800979</v>
      </c>
      <c r="AO23" s="115">
        <v>1418.4965703256948</v>
      </c>
      <c r="AP23" s="117">
        <v>365.62749041764749</v>
      </c>
      <c r="AQ23" s="117">
        <v>371.80962234326489</v>
      </c>
      <c r="AR23" s="117">
        <v>380.44659613472822</v>
      </c>
      <c r="AS23" s="117">
        <v>392.30548927102456</v>
      </c>
      <c r="AT23" s="115">
        <v>1510.1891981666652</v>
      </c>
      <c r="AU23" s="117">
        <v>406.61221274570653</v>
      </c>
      <c r="AV23" s="117">
        <v>411.93594153397385</v>
      </c>
      <c r="AW23" s="117">
        <v>418.09390155800685</v>
      </c>
      <c r="AX23" s="117">
        <v>420.0102758380126</v>
      </c>
      <c r="AY23" s="115">
        <v>1656.6523316756998</v>
      </c>
      <c r="AZ23" s="117">
        <v>418.78056348329881</v>
      </c>
      <c r="BA23" s="117">
        <v>416.10539897989787</v>
      </c>
      <c r="BB23" s="117">
        <v>414.5994779695244</v>
      </c>
      <c r="BC23" s="117">
        <v>414.41950526121258</v>
      </c>
      <c r="BD23" s="115">
        <v>1663.9049456939338</v>
      </c>
      <c r="BE23" s="117">
        <v>418.10236512206069</v>
      </c>
      <c r="BF23" s="117">
        <v>422.5559144506683</v>
      </c>
      <c r="BG23" s="117">
        <v>429.28107510424985</v>
      </c>
      <c r="BH23" s="117">
        <v>441.91393073483118</v>
      </c>
      <c r="BI23" s="115">
        <v>1711.85328541181</v>
      </c>
      <c r="BJ23" s="117">
        <v>454.54119725233477</v>
      </c>
      <c r="BK23" s="117">
        <v>463.62623947117163</v>
      </c>
      <c r="BL23" s="117">
        <v>472.3683144654787</v>
      </c>
      <c r="BM23" s="117">
        <v>476.48059197747062</v>
      </c>
      <c r="BN23" s="115">
        <v>1867.0163431664557</v>
      </c>
      <c r="BO23" s="117">
        <v>479.04744590347389</v>
      </c>
      <c r="BP23" s="117">
        <v>481.866639510379</v>
      </c>
      <c r="BQ23" s="117">
        <v>482.28675923305008</v>
      </c>
      <c r="BR23" s="117">
        <v>485.25221824983259</v>
      </c>
      <c r="BS23" s="115">
        <v>1928.4530628967354</v>
      </c>
      <c r="BT23" s="117">
        <v>491.25618521016099</v>
      </c>
      <c r="BU23" s="117">
        <v>492.68339712990831</v>
      </c>
      <c r="BV23" s="146" t="s">
        <v>18</v>
      </c>
    </row>
    <row r="24" spans="1:159" ht="17.25" customHeight="1" thickBot="1" x14ac:dyDescent="0.75">
      <c r="A24" s="77" t="s">
        <v>56</v>
      </c>
      <c r="B24" s="114">
        <v>88.137735137130917</v>
      </c>
      <c r="C24" s="114">
        <v>87.137449207538367</v>
      </c>
      <c r="D24" s="114">
        <v>86.889342942998852</v>
      </c>
      <c r="E24" s="114">
        <v>86.39150471233188</v>
      </c>
      <c r="F24" s="115">
        <v>348.55603199999996</v>
      </c>
      <c r="G24" s="114">
        <v>91.779392712588546</v>
      </c>
      <c r="H24" s="114">
        <v>92.782360065445843</v>
      </c>
      <c r="I24" s="114">
        <v>92.38808529299736</v>
      </c>
      <c r="J24" s="114">
        <v>98.890938928968183</v>
      </c>
      <c r="K24" s="115">
        <v>375.84077699999995</v>
      </c>
      <c r="L24" s="114">
        <v>105.06746756238935</v>
      </c>
      <c r="M24" s="114">
        <v>111.87982832460109</v>
      </c>
      <c r="N24" s="114">
        <v>106.19049314005699</v>
      </c>
      <c r="O24" s="114">
        <v>108.9342109729526</v>
      </c>
      <c r="P24" s="115">
        <v>432.07200000000006</v>
      </c>
      <c r="Q24" s="114">
        <v>111.28488986171752</v>
      </c>
      <c r="R24" s="114">
        <v>113.48364091660378</v>
      </c>
      <c r="S24" s="114">
        <v>116.71786654721245</v>
      </c>
      <c r="T24" s="114">
        <v>117.53726667446631</v>
      </c>
      <c r="U24" s="115">
        <v>459.02366400000005</v>
      </c>
      <c r="V24" s="114">
        <v>115.06016593725839</v>
      </c>
      <c r="W24" s="114">
        <v>111.8552878519652</v>
      </c>
      <c r="X24" s="114">
        <v>111.81483865191824</v>
      </c>
      <c r="Y24" s="114">
        <v>113.45692355885809</v>
      </c>
      <c r="Z24" s="115">
        <v>452.18721599999992</v>
      </c>
      <c r="AA24" s="114">
        <v>117.54744597546997</v>
      </c>
      <c r="AB24" s="114">
        <v>119.35937154749062</v>
      </c>
      <c r="AC24" s="114">
        <v>120.46082627908</v>
      </c>
      <c r="AD24" s="114">
        <v>122.19229219795939</v>
      </c>
      <c r="AE24" s="115">
        <v>479.55993599999999</v>
      </c>
      <c r="AF24" s="114">
        <v>123.56939740226969</v>
      </c>
      <c r="AG24" s="114">
        <v>124.56253904044941</v>
      </c>
      <c r="AH24" s="114">
        <v>125.41894327375525</v>
      </c>
      <c r="AI24" s="114">
        <v>126.98678428352559</v>
      </c>
      <c r="AJ24" s="115">
        <v>500.53766399999995</v>
      </c>
      <c r="AK24" s="114">
        <v>128.53406702345086</v>
      </c>
      <c r="AL24" s="114">
        <v>133.087816768473</v>
      </c>
      <c r="AM24" s="114">
        <v>125.47318100017951</v>
      </c>
      <c r="AN24" s="114">
        <v>123.58139920789657</v>
      </c>
      <c r="AO24" s="115">
        <v>510.67646399999995</v>
      </c>
      <c r="AP24" s="114">
        <v>120.13971485136804</v>
      </c>
      <c r="AQ24" s="114">
        <v>126.36288389772423</v>
      </c>
      <c r="AR24" s="114">
        <v>133.60643637607856</v>
      </c>
      <c r="AS24" s="114">
        <v>149.5500368748292</v>
      </c>
      <c r="AT24" s="115">
        <v>529.65907200000004</v>
      </c>
      <c r="AU24" s="114">
        <v>177.11410284980312</v>
      </c>
      <c r="AV24" s="114">
        <v>197.07773057436677</v>
      </c>
      <c r="AW24" s="114">
        <v>196.66008576306015</v>
      </c>
      <c r="AX24" s="114">
        <v>198.47003461826429</v>
      </c>
      <c r="AY24" s="115">
        <v>769.32195380549433</v>
      </c>
      <c r="AZ24" s="114">
        <v>214.04388239804092</v>
      </c>
      <c r="BA24" s="114">
        <v>208.52546767404158</v>
      </c>
      <c r="BB24" s="114">
        <v>203.02743574460609</v>
      </c>
      <c r="BC24" s="114">
        <v>196.49396468062019</v>
      </c>
      <c r="BD24" s="115">
        <v>822.09075049730882</v>
      </c>
      <c r="BE24" s="114">
        <v>195.3863261294787</v>
      </c>
      <c r="BF24" s="114">
        <v>197.51188220073456</v>
      </c>
      <c r="BG24" s="114">
        <v>195.36819003634812</v>
      </c>
      <c r="BH24" s="114">
        <v>173.58412534013368</v>
      </c>
      <c r="BI24" s="115">
        <v>761.85052370669507</v>
      </c>
      <c r="BJ24" s="114">
        <v>179.88544612953135</v>
      </c>
      <c r="BK24" s="114">
        <v>190.68921019270559</v>
      </c>
      <c r="BL24" s="114">
        <v>202.88869732578706</v>
      </c>
      <c r="BM24" s="114">
        <v>210.30407323339415</v>
      </c>
      <c r="BN24" s="115">
        <v>783.76742688141815</v>
      </c>
      <c r="BO24" s="114">
        <v>218.90363736792244</v>
      </c>
      <c r="BP24" s="114">
        <v>220.80851281108355</v>
      </c>
      <c r="BQ24" s="114">
        <v>222.75727885596859</v>
      </c>
      <c r="BR24" s="114">
        <v>225.10660833472446</v>
      </c>
      <c r="BS24" s="115">
        <v>887.57603736969907</v>
      </c>
      <c r="BT24" s="114">
        <v>230.84531423028278</v>
      </c>
      <c r="BU24" s="114">
        <v>232.82876987090913</v>
      </c>
      <c r="BV24" s="83" t="s">
        <v>19</v>
      </c>
    </row>
    <row r="25" spans="1:159" s="86" customFormat="1" ht="17.25" customHeight="1" thickTop="1" thickBot="1" x14ac:dyDescent="0.75">
      <c r="A25" s="77" t="s">
        <v>12</v>
      </c>
      <c r="B25" s="128">
        <v>9141.2429124326209</v>
      </c>
      <c r="C25" s="128">
        <v>9390.943584061104</v>
      </c>
      <c r="D25" s="128">
        <v>9179.0968423747017</v>
      </c>
      <c r="E25" s="128">
        <v>9852.5298878681078</v>
      </c>
      <c r="F25" s="128">
        <v>37563.813226736536</v>
      </c>
      <c r="G25" s="128">
        <v>10704.793329855616</v>
      </c>
      <c r="H25" s="128">
        <v>11943.174994452316</v>
      </c>
      <c r="I25" s="128">
        <v>12292.008038511156</v>
      </c>
      <c r="J25" s="128">
        <v>12670.155684650113</v>
      </c>
      <c r="K25" s="128">
        <v>47610.132047469204</v>
      </c>
      <c r="L25" s="128">
        <v>13827.343394279285</v>
      </c>
      <c r="M25" s="128">
        <v>13423.476223597469</v>
      </c>
      <c r="N25" s="128">
        <v>13491.348367739583</v>
      </c>
      <c r="O25" s="128">
        <v>13803.6433987458</v>
      </c>
      <c r="P25" s="128">
        <v>54545.81138436214</v>
      </c>
      <c r="Q25" s="128">
        <v>13153.43075157969</v>
      </c>
      <c r="R25" s="128">
        <v>13542.382971259136</v>
      </c>
      <c r="S25" s="128">
        <v>14241.169693256097</v>
      </c>
      <c r="T25" s="128">
        <v>14181.907754805656</v>
      </c>
      <c r="U25" s="128">
        <v>55118.891170900584</v>
      </c>
      <c r="V25" s="128">
        <v>13483.282378407504</v>
      </c>
      <c r="W25" s="128">
        <v>13858.492459548448</v>
      </c>
      <c r="X25" s="128">
        <v>13674.835588361484</v>
      </c>
      <c r="Y25" s="128">
        <v>11363.971877205078</v>
      </c>
      <c r="Z25" s="128">
        <v>52380.582303522518</v>
      </c>
      <c r="AA25" s="128">
        <v>9711.1043306527044</v>
      </c>
      <c r="AB25" s="128">
        <v>10814.86046782248</v>
      </c>
      <c r="AC25" s="128">
        <v>10013.059931511176</v>
      </c>
      <c r="AD25" s="128">
        <v>9074.9021209579914</v>
      </c>
      <c r="AE25" s="128">
        <v>39613.92685094435</v>
      </c>
      <c r="AF25" s="128">
        <v>8203.0932297260097</v>
      </c>
      <c r="AG25" s="128">
        <v>9478.5533467670957</v>
      </c>
      <c r="AH25" s="128">
        <v>9665.6411194225057</v>
      </c>
      <c r="AI25" s="128">
        <v>10126.030574904726</v>
      </c>
      <c r="AJ25" s="128">
        <v>37473.318270820339</v>
      </c>
      <c r="AK25" s="128">
        <v>10107.585478786159</v>
      </c>
      <c r="AL25" s="128">
        <v>10204.936940205496</v>
      </c>
      <c r="AM25" s="128">
        <v>10204.935527094696</v>
      </c>
      <c r="AN25" s="128">
        <v>10828.117935256338</v>
      </c>
      <c r="AO25" s="128">
        <v>41345.575881342687</v>
      </c>
      <c r="AP25" s="128">
        <v>10948.832647385987</v>
      </c>
      <c r="AQ25" s="128">
        <v>11789.356258746975</v>
      </c>
      <c r="AR25" s="128">
        <v>12391.59703579571</v>
      </c>
      <c r="AS25" s="128">
        <v>11895.105285065996</v>
      </c>
      <c r="AT25" s="128">
        <v>47024.891226994667</v>
      </c>
      <c r="AU25" s="128">
        <v>11377.172301764695</v>
      </c>
      <c r="AV25" s="128">
        <v>12153.365310587589</v>
      </c>
      <c r="AW25" s="128">
        <v>12141.676387716843</v>
      </c>
      <c r="AX25" s="128">
        <v>12520.958912155609</v>
      </c>
      <c r="AY25" s="128">
        <v>48193.172912224742</v>
      </c>
      <c r="AZ25" s="128">
        <v>11068.174432056112</v>
      </c>
      <c r="BA25" s="128">
        <v>7937.6667649420124</v>
      </c>
      <c r="BB25" s="128">
        <v>10053.036827492651</v>
      </c>
      <c r="BC25" s="128">
        <v>10360.640049020019</v>
      </c>
      <c r="BD25" s="128">
        <v>39419.518073510793</v>
      </c>
      <c r="BE25" s="128">
        <v>11212.234715251358</v>
      </c>
      <c r="BF25" s="128">
        <v>12205.419119577997</v>
      </c>
      <c r="BG25" s="128">
        <v>13082.627158790348</v>
      </c>
      <c r="BH25" s="128">
        <v>13771.174715256122</v>
      </c>
      <c r="BI25" s="128">
        <v>50271.455708875816</v>
      </c>
      <c r="BJ25" s="128">
        <v>14716.735397750916</v>
      </c>
      <c r="BK25" s="128">
        <v>16467.460255099162</v>
      </c>
      <c r="BL25" s="128">
        <v>16195.396769407067</v>
      </c>
      <c r="BM25" s="128">
        <v>14865.607103513807</v>
      </c>
      <c r="BN25" s="128">
        <v>62245.19952577095</v>
      </c>
      <c r="BO25" s="128">
        <v>13850.095515471092</v>
      </c>
      <c r="BP25" s="128">
        <v>13679.419224078927</v>
      </c>
      <c r="BQ25" s="128">
        <v>14681.443257589295</v>
      </c>
      <c r="BR25" s="128">
        <v>14394.493609589994</v>
      </c>
      <c r="BS25" s="128">
        <v>56605.451606729308</v>
      </c>
      <c r="BT25" s="128">
        <v>13570.029281688894</v>
      </c>
      <c r="BU25" s="128">
        <v>14111.219135699055</v>
      </c>
      <c r="BV25" s="85" t="s">
        <v>3</v>
      </c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</row>
    <row r="26" spans="1:159" s="55" customFormat="1" ht="17.25" customHeight="1" thickBot="1" x14ac:dyDescent="0.3">
      <c r="A26" s="87" t="s">
        <v>43</v>
      </c>
      <c r="B26" s="129">
        <v>442.2052084108721</v>
      </c>
      <c r="C26" s="129">
        <v>439.61933309322734</v>
      </c>
      <c r="D26" s="129">
        <v>440.28811007012388</v>
      </c>
      <c r="E26" s="129">
        <v>442.61634842577695</v>
      </c>
      <c r="F26" s="129">
        <v>1764.7290000000003</v>
      </c>
      <c r="G26" s="129">
        <v>442.55304931876509</v>
      </c>
      <c r="H26" s="129">
        <v>440.21519810060141</v>
      </c>
      <c r="I26" s="129">
        <v>439.31150505851474</v>
      </c>
      <c r="J26" s="129">
        <v>438.00324752211861</v>
      </c>
      <c r="K26" s="129">
        <v>1760.0829999999999</v>
      </c>
      <c r="L26" s="129">
        <v>437.66571531138987</v>
      </c>
      <c r="M26" s="129">
        <v>440.95596176659586</v>
      </c>
      <c r="N26" s="129">
        <v>449.26506619606295</v>
      </c>
      <c r="O26" s="129">
        <v>455.18925672595111</v>
      </c>
      <c r="P26" s="129">
        <v>1783.0759999999998</v>
      </c>
      <c r="Q26" s="129">
        <v>474.21603288085004</v>
      </c>
      <c r="R26" s="129">
        <v>489.29881282982348</v>
      </c>
      <c r="S26" s="129">
        <v>495.67820607880157</v>
      </c>
      <c r="T26" s="129">
        <v>497.370948210525</v>
      </c>
      <c r="U26" s="129">
        <v>1956.5640000000001</v>
      </c>
      <c r="V26" s="129">
        <v>493.12014909128345</v>
      </c>
      <c r="W26" s="129">
        <v>497.32877341319841</v>
      </c>
      <c r="X26" s="129">
        <v>504.02577532146495</v>
      </c>
      <c r="Y26" s="129">
        <v>515.14630217405295</v>
      </c>
      <c r="Z26" s="129">
        <v>2009.6209999999996</v>
      </c>
      <c r="AA26" s="129">
        <v>536.80270065939249</v>
      </c>
      <c r="AB26" s="129">
        <v>557.73461269339316</v>
      </c>
      <c r="AC26" s="129">
        <v>571.39381696541034</v>
      </c>
      <c r="AD26" s="129">
        <v>579.72086968180417</v>
      </c>
      <c r="AE26" s="129">
        <v>2245.652</v>
      </c>
      <c r="AF26" s="129">
        <v>574.10750920932514</v>
      </c>
      <c r="AG26" s="129">
        <v>577.45871809250195</v>
      </c>
      <c r="AH26" s="129">
        <v>584.38700028471226</v>
      </c>
      <c r="AI26" s="129">
        <v>583.70640900533317</v>
      </c>
      <c r="AJ26" s="129">
        <v>2319.6596365918726</v>
      </c>
      <c r="AK26" s="129">
        <v>607.5763236885457</v>
      </c>
      <c r="AL26" s="129">
        <v>630.1206861190152</v>
      </c>
      <c r="AM26" s="129">
        <v>643.17425847235143</v>
      </c>
      <c r="AN26" s="129">
        <v>640.35073172008777</v>
      </c>
      <c r="AO26" s="129">
        <v>2521.2219999999998</v>
      </c>
      <c r="AP26" s="129">
        <v>644.91563528707104</v>
      </c>
      <c r="AQ26" s="129">
        <v>653.07913405061333</v>
      </c>
      <c r="AR26" s="129">
        <v>656.48184054983767</v>
      </c>
      <c r="AS26" s="129">
        <v>654.38950797136351</v>
      </c>
      <c r="AT26" s="129">
        <v>2608.8661178588854</v>
      </c>
      <c r="AU26" s="129">
        <v>651.50834295825791</v>
      </c>
      <c r="AV26" s="129">
        <v>652.32529686133375</v>
      </c>
      <c r="AW26" s="129">
        <v>653.75785033557668</v>
      </c>
      <c r="AX26" s="129">
        <v>662.39933127594304</v>
      </c>
      <c r="AY26" s="129">
        <v>2619.9908214311113</v>
      </c>
      <c r="AZ26" s="129">
        <v>681.80153940938783</v>
      </c>
      <c r="BA26" s="129">
        <v>685.44169377207993</v>
      </c>
      <c r="BB26" s="129">
        <v>687.12406532048362</v>
      </c>
      <c r="BC26" s="129">
        <v>663.60183864768487</v>
      </c>
      <c r="BD26" s="129">
        <v>2717.969137149636</v>
      </c>
      <c r="BE26" s="129">
        <v>724.28537511608704</v>
      </c>
      <c r="BF26" s="129">
        <v>709.64320332966372</v>
      </c>
      <c r="BG26" s="129">
        <v>706.45232357091572</v>
      </c>
      <c r="BH26" s="129">
        <v>708.81196572137503</v>
      </c>
      <c r="BI26" s="129">
        <v>2849.1928677380415</v>
      </c>
      <c r="BJ26" s="129">
        <v>725.85433353923599</v>
      </c>
      <c r="BK26" s="129">
        <v>736.82176246750976</v>
      </c>
      <c r="BL26" s="129">
        <v>749.84076670470176</v>
      </c>
      <c r="BM26" s="129">
        <v>752.87349523883586</v>
      </c>
      <c r="BN26" s="129">
        <v>2965.3903579502835</v>
      </c>
      <c r="BO26" s="129">
        <v>752.13996064391529</v>
      </c>
      <c r="BP26" s="129">
        <v>760.56484232216803</v>
      </c>
      <c r="BQ26" s="129">
        <v>758.35275462985453</v>
      </c>
      <c r="BR26" s="129">
        <v>769.15193419460104</v>
      </c>
      <c r="BS26" s="129">
        <v>3040.2094917905388</v>
      </c>
      <c r="BT26" s="129">
        <v>782.64983203420115</v>
      </c>
      <c r="BU26" s="129">
        <v>801.12026184406307</v>
      </c>
      <c r="BV26" s="88" t="s">
        <v>40</v>
      </c>
    </row>
    <row r="27" spans="1:159" s="86" customFormat="1" ht="17.25" customHeight="1" thickTop="1" thickBot="1" x14ac:dyDescent="0.75">
      <c r="A27" s="84" t="s">
        <v>14</v>
      </c>
      <c r="B27" s="131">
        <v>8699.0377040217481</v>
      </c>
      <c r="C27" s="131">
        <v>8951.3242509678767</v>
      </c>
      <c r="D27" s="131">
        <v>8738.8087323045784</v>
      </c>
      <c r="E27" s="131">
        <v>9409.9135394423301</v>
      </c>
      <c r="F27" s="131">
        <v>35799.084226736537</v>
      </c>
      <c r="G27" s="131">
        <v>10262.240280536851</v>
      </c>
      <c r="H27" s="131">
        <v>11502.959796351715</v>
      </c>
      <c r="I27" s="131">
        <v>11852.696533452641</v>
      </c>
      <c r="J27" s="131">
        <v>12232.152437127996</v>
      </c>
      <c r="K27" s="131">
        <v>45850.049047469205</v>
      </c>
      <c r="L27" s="131">
        <v>13389.677678967895</v>
      </c>
      <c r="M27" s="131">
        <v>12982.520261830872</v>
      </c>
      <c r="N27" s="131">
        <v>13042.08330154352</v>
      </c>
      <c r="O27" s="131">
        <v>13348.454142019849</v>
      </c>
      <c r="P27" s="131">
        <v>52762.735384362139</v>
      </c>
      <c r="Q27" s="131">
        <v>12679.21471869884</v>
      </c>
      <c r="R27" s="131">
        <v>13053.084158429312</v>
      </c>
      <c r="S27" s="131">
        <v>13745.491487177296</v>
      </c>
      <c r="T27" s="131">
        <v>13684.536806595132</v>
      </c>
      <c r="U27" s="131">
        <v>53162.327170900578</v>
      </c>
      <c r="V27" s="131">
        <v>12990.162229316222</v>
      </c>
      <c r="W27" s="131">
        <v>13361.163686135249</v>
      </c>
      <c r="X27" s="131">
        <v>13170.809813040019</v>
      </c>
      <c r="Y27" s="131">
        <v>10848.825575031025</v>
      </c>
      <c r="Z27" s="131">
        <v>50370.961303522519</v>
      </c>
      <c r="AA27" s="131">
        <v>9174.3016299933115</v>
      </c>
      <c r="AB27" s="131">
        <v>10257.125855129087</v>
      </c>
      <c r="AC27" s="131">
        <v>9441.6661145457656</v>
      </c>
      <c r="AD27" s="131">
        <v>8495.181251276188</v>
      </c>
      <c r="AE27" s="131">
        <v>37368.274850944348</v>
      </c>
      <c r="AF27" s="131">
        <v>7628.9857205166845</v>
      </c>
      <c r="AG27" s="131">
        <v>8901.094628674593</v>
      </c>
      <c r="AH27" s="131">
        <v>9081.2541191377932</v>
      </c>
      <c r="AI27" s="131">
        <v>9542.324165899392</v>
      </c>
      <c r="AJ27" s="131">
        <v>35153.658634228457</v>
      </c>
      <c r="AK27" s="131">
        <v>9500.009155097614</v>
      </c>
      <c r="AL27" s="131">
        <v>9574.8162540864814</v>
      </c>
      <c r="AM27" s="131">
        <v>9561.7612686223456</v>
      </c>
      <c r="AN27" s="131">
        <v>10187.76720353625</v>
      </c>
      <c r="AO27" s="131">
        <v>38824.353881342693</v>
      </c>
      <c r="AP27" s="131">
        <v>10303.917012098917</v>
      </c>
      <c r="AQ27" s="131">
        <v>11136.277124696362</v>
      </c>
      <c r="AR27" s="131">
        <v>11735.115195245873</v>
      </c>
      <c r="AS27" s="131">
        <v>11240.715777094632</v>
      </c>
      <c r="AT27" s="131">
        <v>44416.025109135779</v>
      </c>
      <c r="AU27" s="131">
        <v>10725.663958806437</v>
      </c>
      <c r="AV27" s="131">
        <v>11501.040013726255</v>
      </c>
      <c r="AW27" s="131">
        <v>11487.918537381267</v>
      </c>
      <c r="AX27" s="131">
        <v>11858.559580879666</v>
      </c>
      <c r="AY27" s="131">
        <v>45573.182090793627</v>
      </c>
      <c r="AZ27" s="131">
        <v>10386.372892646725</v>
      </c>
      <c r="BA27" s="131">
        <v>7252.2250711699326</v>
      </c>
      <c r="BB27" s="131">
        <v>9365.9127621721673</v>
      </c>
      <c r="BC27" s="131">
        <v>9697.038210372335</v>
      </c>
      <c r="BD27" s="131">
        <v>36701.548936361156</v>
      </c>
      <c r="BE27" s="131">
        <v>10487.94934013527</v>
      </c>
      <c r="BF27" s="131">
        <v>11495.775916248333</v>
      </c>
      <c r="BG27" s="131">
        <v>12376.174835219434</v>
      </c>
      <c r="BH27" s="131">
        <v>13062.362749534746</v>
      </c>
      <c r="BI27" s="131">
        <v>47422.262841137781</v>
      </c>
      <c r="BJ27" s="131">
        <v>13990.88106421168</v>
      </c>
      <c r="BK27" s="131">
        <v>15730.638492631653</v>
      </c>
      <c r="BL27" s="131">
        <v>15445.556002702366</v>
      </c>
      <c r="BM27" s="131">
        <v>14112.733608274972</v>
      </c>
      <c r="BN27" s="131">
        <v>59279.809167820669</v>
      </c>
      <c r="BO27" s="131">
        <v>13097.955554827176</v>
      </c>
      <c r="BP27" s="131">
        <v>12918.854381756759</v>
      </c>
      <c r="BQ27" s="131">
        <v>13923.090502959441</v>
      </c>
      <c r="BR27" s="131">
        <v>13625.341675395393</v>
      </c>
      <c r="BS27" s="131">
        <v>53565.242114938766</v>
      </c>
      <c r="BT27" s="131">
        <v>12787.379449654693</v>
      </c>
      <c r="BU27" s="131">
        <v>13310.098873854991</v>
      </c>
      <c r="BV27" s="147" t="s">
        <v>15</v>
      </c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</row>
    <row r="28" spans="1:159" s="54" customFormat="1" ht="17.25" customHeight="1" thickBot="1" x14ac:dyDescent="0.75">
      <c r="A28" s="110" t="s">
        <v>54</v>
      </c>
      <c r="B28" s="149">
        <v>-421.30992313410042</v>
      </c>
      <c r="C28" s="149">
        <v>-757.77103144273951</v>
      </c>
      <c r="D28" s="149">
        <v>-959.13071812408555</v>
      </c>
      <c r="E28" s="149">
        <v>-581.75150497113884</v>
      </c>
      <c r="F28" s="149">
        <v>-2719.9631776720644</v>
      </c>
      <c r="G28" s="149">
        <v>-515.75649863574915</v>
      </c>
      <c r="H28" s="149">
        <v>-959.09689489550999</v>
      </c>
      <c r="I28" s="149">
        <v>-1207.2472635952588</v>
      </c>
      <c r="J28" s="149">
        <v>-656.35537564076481</v>
      </c>
      <c r="K28" s="149">
        <v>-3338.456032767283</v>
      </c>
      <c r="L28" s="149">
        <v>-653.19491813342324</v>
      </c>
      <c r="M28" s="149">
        <v>-1148.2328371110791</v>
      </c>
      <c r="N28" s="149">
        <v>-1394.0975294220855</v>
      </c>
      <c r="O28" s="149">
        <v>-845.00363458164645</v>
      </c>
      <c r="P28" s="149">
        <v>-4040.5289192482342</v>
      </c>
      <c r="Q28" s="149">
        <v>-595.83226381123723</v>
      </c>
      <c r="R28" s="149">
        <v>-1049.6603276332398</v>
      </c>
      <c r="S28" s="149">
        <v>-1352.0860146112386</v>
      </c>
      <c r="T28" s="149">
        <v>-772.58652163428997</v>
      </c>
      <c r="U28" s="149">
        <v>-3770.1651276900056</v>
      </c>
      <c r="V28" s="149">
        <v>-677.89930882408896</v>
      </c>
      <c r="W28" s="149">
        <v>-1201.7947287767772</v>
      </c>
      <c r="X28" s="149">
        <v>-1436.7589300541974</v>
      </c>
      <c r="Y28" s="149">
        <v>-769.55750742188127</v>
      </c>
      <c r="Z28" s="149">
        <v>-4086.0104750769447</v>
      </c>
      <c r="AA28" s="149">
        <v>-508.41533423061276</v>
      </c>
      <c r="AB28" s="149">
        <v>-835.95056621198819</v>
      </c>
      <c r="AC28" s="149">
        <v>-989.64925340913123</v>
      </c>
      <c r="AD28" s="149">
        <v>-560.96605424980953</v>
      </c>
      <c r="AE28" s="149">
        <v>-2894.9812081015416</v>
      </c>
      <c r="AF28" s="149">
        <v>-337.16445421126548</v>
      </c>
      <c r="AG28" s="149">
        <v>-584.03821911485647</v>
      </c>
      <c r="AH28" s="149">
        <v>-737.98443869116056</v>
      </c>
      <c r="AI28" s="149">
        <v>-438.66723330124478</v>
      </c>
      <c r="AJ28" s="149">
        <v>-2097.8543453185271</v>
      </c>
      <c r="AK28" s="149">
        <v>-340.41972852900278</v>
      </c>
      <c r="AL28" s="149">
        <v>-645.67505864853604</v>
      </c>
      <c r="AM28" s="149">
        <v>-806.87581130694002</v>
      </c>
      <c r="AN28" s="149">
        <v>-420.81812228998274</v>
      </c>
      <c r="AO28" s="149">
        <v>-2213.7887207744616</v>
      </c>
      <c r="AP28" s="149">
        <v>-464.78964655842543</v>
      </c>
      <c r="AQ28" s="149">
        <v>-731.04761592208195</v>
      </c>
      <c r="AR28" s="149">
        <v>-873.43127941180978</v>
      </c>
      <c r="AS28" s="149">
        <v>-481.66947603964178</v>
      </c>
      <c r="AT28" s="149">
        <v>-2550.9380179319587</v>
      </c>
      <c r="AU28" s="149">
        <v>-417.34143330485489</v>
      </c>
      <c r="AV28" s="149">
        <v>-793.61197186510356</v>
      </c>
      <c r="AW28" s="149">
        <v>-1012.8002672640696</v>
      </c>
      <c r="AX28" s="149">
        <v>-583.87751547787241</v>
      </c>
      <c r="AY28" s="149">
        <v>-2807.6311879119003</v>
      </c>
      <c r="AZ28" s="149">
        <v>-410.51179604180709</v>
      </c>
      <c r="BA28" s="149">
        <v>-724.26565851429234</v>
      </c>
      <c r="BB28" s="149">
        <v>-972.62773743606454</v>
      </c>
      <c r="BC28" s="149">
        <v>-588.35618862209242</v>
      </c>
      <c r="BD28" s="149">
        <v>-2695.7613806142563</v>
      </c>
      <c r="BE28" s="149">
        <v>-407.70319679894601</v>
      </c>
      <c r="BF28" s="149">
        <v>-766.74606326554772</v>
      </c>
      <c r="BG28" s="149">
        <v>-941.0345704556712</v>
      </c>
      <c r="BH28" s="149">
        <v>-525.07295871815347</v>
      </c>
      <c r="BI28" s="149">
        <v>-2640.5567892383187</v>
      </c>
      <c r="BJ28" s="149">
        <v>-499.12274658058914</v>
      </c>
      <c r="BK28" s="149">
        <v>-841.30885250849428</v>
      </c>
      <c r="BL28" s="149">
        <v>-999.36794565454181</v>
      </c>
      <c r="BM28" s="149">
        <v>-608.31875936835979</v>
      </c>
      <c r="BN28" s="149">
        <v>-2948.1183041119853</v>
      </c>
      <c r="BO28" s="149">
        <v>-523.83261242038247</v>
      </c>
      <c r="BP28" s="149">
        <v>-909.01535387066076</v>
      </c>
      <c r="BQ28" s="149">
        <v>-1102.6170708491998</v>
      </c>
      <c r="BR28" s="149">
        <v>-742.0938603204105</v>
      </c>
      <c r="BS28" s="149">
        <v>-3277.5588974606535</v>
      </c>
      <c r="BT28" s="149">
        <v>-591.15076020179868</v>
      </c>
      <c r="BU28" s="149">
        <v>-910.47338417008621</v>
      </c>
      <c r="BV28" s="151" t="s">
        <v>55</v>
      </c>
    </row>
    <row r="29" spans="1:159" s="92" customFormat="1" ht="17.25" customHeight="1" thickTop="1" thickBot="1" x14ac:dyDescent="0.75">
      <c r="A29" s="89" t="s">
        <v>16</v>
      </c>
      <c r="B29" s="133">
        <v>8277.7277808876479</v>
      </c>
      <c r="C29" s="133">
        <v>8193.5532195251362</v>
      </c>
      <c r="D29" s="133">
        <v>7779.6780141804929</v>
      </c>
      <c r="E29" s="133">
        <v>8828.1620344711919</v>
      </c>
      <c r="F29" s="133">
        <v>33079.121049064466</v>
      </c>
      <c r="G29" s="133">
        <v>9746.4837819011027</v>
      </c>
      <c r="H29" s="133">
        <v>10543.862901456205</v>
      </c>
      <c r="I29" s="133">
        <v>10645.449269857383</v>
      </c>
      <c r="J29" s="133">
        <v>11575.79706148723</v>
      </c>
      <c r="K29" s="133">
        <v>42511.593014701917</v>
      </c>
      <c r="L29" s="133">
        <v>12736.482760834471</v>
      </c>
      <c r="M29" s="133">
        <v>11834.287424719792</v>
      </c>
      <c r="N29" s="133">
        <v>11647.985772121434</v>
      </c>
      <c r="O29" s="133">
        <v>12503.450507438203</v>
      </c>
      <c r="P29" s="133">
        <v>48722.206465113901</v>
      </c>
      <c r="Q29" s="133">
        <v>12083.382454887604</v>
      </c>
      <c r="R29" s="133">
        <v>12003.423830796073</v>
      </c>
      <c r="S29" s="133">
        <v>12393.405472566057</v>
      </c>
      <c r="T29" s="133">
        <v>12911.950284960842</v>
      </c>
      <c r="U29" s="133">
        <v>49392.16204321057</v>
      </c>
      <c r="V29" s="133">
        <v>12312.262920492132</v>
      </c>
      <c r="W29" s="133">
        <v>12159.368957358472</v>
      </c>
      <c r="X29" s="133">
        <v>11734.050882985823</v>
      </c>
      <c r="Y29" s="133">
        <v>10079.268067609144</v>
      </c>
      <c r="Z29" s="133">
        <v>46284.950828445573</v>
      </c>
      <c r="AA29" s="133">
        <v>8665.8862957626989</v>
      </c>
      <c r="AB29" s="133">
        <v>9421.1752889170984</v>
      </c>
      <c r="AC29" s="133">
        <v>8452.0168611366353</v>
      </c>
      <c r="AD29" s="133">
        <v>7934.2151970263785</v>
      </c>
      <c r="AE29" s="133">
        <v>34473.293642842807</v>
      </c>
      <c r="AF29" s="133">
        <v>7291.8212663054192</v>
      </c>
      <c r="AG29" s="133">
        <v>8317.0564095597365</v>
      </c>
      <c r="AH29" s="133">
        <v>8343.2696804466323</v>
      </c>
      <c r="AI29" s="133">
        <v>9103.6569325981473</v>
      </c>
      <c r="AJ29" s="133">
        <v>33055.804288909938</v>
      </c>
      <c r="AK29" s="133">
        <v>9159.5894265686111</v>
      </c>
      <c r="AL29" s="133">
        <v>8929.1411954379455</v>
      </c>
      <c r="AM29" s="133">
        <v>8754.8854573154058</v>
      </c>
      <c r="AN29" s="133">
        <v>9766.9490812462682</v>
      </c>
      <c r="AO29" s="133">
        <v>36610.565160568236</v>
      </c>
      <c r="AP29" s="133">
        <v>9839.1273655404912</v>
      </c>
      <c r="AQ29" s="133">
        <v>10405.22950877428</v>
      </c>
      <c r="AR29" s="133">
        <v>10861.683915834063</v>
      </c>
      <c r="AS29" s="133">
        <v>10759.04630105499</v>
      </c>
      <c r="AT29" s="133">
        <v>41865.087091203823</v>
      </c>
      <c r="AU29" s="133">
        <v>10308.322525501582</v>
      </c>
      <c r="AV29" s="133">
        <v>10707.428041861151</v>
      </c>
      <c r="AW29" s="133">
        <v>10475.118270117197</v>
      </c>
      <c r="AX29" s="133">
        <v>11274.682065401794</v>
      </c>
      <c r="AY29" s="133">
        <v>42765.550902881718</v>
      </c>
      <c r="AZ29" s="133">
        <v>9975.8610966049182</v>
      </c>
      <c r="BA29" s="133">
        <v>6527.9594126556403</v>
      </c>
      <c r="BB29" s="133">
        <v>8393.2850247361021</v>
      </c>
      <c r="BC29" s="133">
        <v>9108.6820217502427</v>
      </c>
      <c r="BD29" s="133">
        <v>34005.787555746901</v>
      </c>
      <c r="BE29" s="133">
        <v>10080.246143336324</v>
      </c>
      <c r="BF29" s="133">
        <v>10729.029852982785</v>
      </c>
      <c r="BG29" s="133">
        <v>11435.140264763762</v>
      </c>
      <c r="BH29" s="133">
        <v>12537.289790816592</v>
      </c>
      <c r="BI29" s="133">
        <v>44781.706051899469</v>
      </c>
      <c r="BJ29" s="133">
        <v>13491.758317631091</v>
      </c>
      <c r="BK29" s="133">
        <v>14889.329640123158</v>
      </c>
      <c r="BL29" s="133">
        <v>14446.188057047824</v>
      </c>
      <c r="BM29" s="133">
        <v>13504.414848906612</v>
      </c>
      <c r="BN29" s="133">
        <v>56331.690863708689</v>
      </c>
      <c r="BO29" s="133">
        <v>12574.122942406793</v>
      </c>
      <c r="BP29" s="133">
        <v>12009.839027886099</v>
      </c>
      <c r="BQ29" s="133">
        <v>12820.473432110242</v>
      </c>
      <c r="BR29" s="133">
        <v>12883.247815074983</v>
      </c>
      <c r="BS29" s="133">
        <v>50287.683217478116</v>
      </c>
      <c r="BT29" s="133">
        <v>12196.228689452893</v>
      </c>
      <c r="BU29" s="133">
        <v>12399.625489684906</v>
      </c>
      <c r="BV29" s="148" t="s">
        <v>17</v>
      </c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</row>
    <row r="30" spans="1:159" s="91" customFormat="1" ht="15" customHeight="1" x14ac:dyDescent="0.7">
      <c r="A30" s="143" t="s">
        <v>135</v>
      </c>
      <c r="B30" s="93"/>
      <c r="C30" s="93"/>
      <c r="D30" s="93"/>
      <c r="E30" s="93"/>
      <c r="F30" s="93"/>
      <c r="G30" s="93"/>
      <c r="H30" s="93"/>
      <c r="I30" s="65"/>
      <c r="J30" s="65"/>
      <c r="K30" s="94"/>
      <c r="L30" s="65"/>
      <c r="M30" s="67"/>
      <c r="N30" s="65"/>
      <c r="O30" s="67"/>
      <c r="P30" s="65"/>
      <c r="Q30" s="67"/>
      <c r="R30" s="67"/>
      <c r="S30" s="65"/>
      <c r="T30" s="67"/>
      <c r="U30" s="65"/>
      <c r="V30" s="65"/>
      <c r="W30" s="67"/>
      <c r="X30" s="65"/>
      <c r="Y30" s="67"/>
      <c r="Z30" s="65"/>
      <c r="AA30" s="67"/>
      <c r="AB30" s="65"/>
      <c r="AD30" s="90"/>
      <c r="AE30" s="90"/>
      <c r="AF30" s="90"/>
      <c r="AG30" s="90"/>
      <c r="AI30" s="71"/>
      <c r="BP30" s="196"/>
      <c r="BQ30" s="196"/>
      <c r="BR30" s="196"/>
      <c r="BS30" s="196"/>
      <c r="BV30" s="58" t="s">
        <v>136</v>
      </c>
    </row>
    <row r="31" spans="1:159" s="91" customFormat="1" ht="15" customHeight="1" x14ac:dyDescent="0.7">
      <c r="A31" s="95"/>
      <c r="B31" s="95"/>
      <c r="C31" s="95"/>
      <c r="D31" s="95"/>
      <c r="E31" s="95"/>
      <c r="F31" s="95"/>
      <c r="G31" s="95"/>
      <c r="H31" s="95"/>
      <c r="I31" s="96"/>
      <c r="J31" s="96"/>
      <c r="K31" s="53"/>
      <c r="L31" s="53"/>
      <c r="M31" s="96"/>
      <c r="N31" s="96"/>
      <c r="O31" s="96"/>
      <c r="P31" s="96"/>
      <c r="Q31" s="96"/>
      <c r="R31" s="97"/>
      <c r="S31" s="96"/>
      <c r="T31" s="96"/>
      <c r="U31" s="96"/>
      <c r="V31" s="96"/>
      <c r="W31" s="96"/>
      <c r="X31" s="96"/>
      <c r="Y31" s="96"/>
      <c r="Z31" s="96"/>
      <c r="AA31" s="96"/>
      <c r="AB31" s="96"/>
      <c r="AD31" s="90"/>
      <c r="AE31" s="50"/>
      <c r="AF31" s="50"/>
      <c r="AG31" s="50"/>
      <c r="AH31" s="50"/>
      <c r="AI31" s="54"/>
      <c r="BV31" s="63"/>
    </row>
    <row r="32" spans="1:159" ht="15" customHeight="1" x14ac:dyDescent="0.7">
      <c r="A32" s="98"/>
      <c r="B32" s="98"/>
      <c r="C32" s="99"/>
      <c r="D32" s="99"/>
      <c r="E32" s="99"/>
      <c r="F32" s="99"/>
      <c r="G32" s="99"/>
      <c r="H32" s="99"/>
      <c r="I32" s="96"/>
      <c r="J32" s="53"/>
      <c r="M32" s="96"/>
      <c r="N32" s="96"/>
      <c r="O32" s="96"/>
      <c r="P32" s="96"/>
      <c r="Q32" s="96"/>
      <c r="R32" s="97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53"/>
      <c r="AI32" s="101"/>
      <c r="BI32" s="53"/>
      <c r="BV32" s="100"/>
    </row>
    <row r="33" spans="29:61" ht="17.25" customHeight="1" x14ac:dyDescent="0.7">
      <c r="AC33" s="53"/>
      <c r="BI33" s="53"/>
    </row>
    <row r="34" spans="29:61" ht="17.25" customHeight="1" x14ac:dyDescent="0.7">
      <c r="AC34" s="53"/>
      <c r="BI34" s="53"/>
    </row>
    <row r="35" spans="29:61" ht="17.25" customHeight="1" x14ac:dyDescent="0.7">
      <c r="AC35" s="53"/>
      <c r="BI35" s="53"/>
    </row>
    <row r="36" spans="29:61" ht="17.25" customHeight="1" x14ac:dyDescent="0.7">
      <c r="AC36" s="53"/>
      <c r="BI36" s="53"/>
    </row>
    <row r="37" spans="29:61" ht="17.25" customHeight="1" x14ac:dyDescent="0.7">
      <c r="AC37" s="53"/>
      <c r="BI37" s="53"/>
    </row>
    <row r="38" spans="29:61" ht="17.25" customHeight="1" x14ac:dyDescent="0.7">
      <c r="AC38" s="53"/>
      <c r="BI38" s="53"/>
    </row>
    <row r="39" spans="29:61" ht="17.25" customHeight="1" x14ac:dyDescent="0.7">
      <c r="AC39" s="53"/>
      <c r="BI39" s="53"/>
    </row>
    <row r="40" spans="29:61" ht="17.25" customHeight="1" x14ac:dyDescent="0.7">
      <c r="AC40" s="53"/>
      <c r="BI40" s="53"/>
    </row>
    <row r="41" spans="29:61" ht="17.25" customHeight="1" x14ac:dyDescent="0.7">
      <c r="AC41" s="53"/>
      <c r="BI41" s="53"/>
    </row>
    <row r="42" spans="29:61" ht="17.25" customHeight="1" x14ac:dyDescent="0.7">
      <c r="AC42" s="53"/>
      <c r="BI42" s="53"/>
    </row>
    <row r="43" spans="29:61" ht="17.25" customHeight="1" x14ac:dyDescent="0.7">
      <c r="AC43" s="53"/>
      <c r="BI43" s="53"/>
    </row>
    <row r="44" spans="29:61" ht="17.25" customHeight="1" x14ac:dyDescent="0.7">
      <c r="AC44" s="53"/>
      <c r="BI44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36"/>
  <sheetViews>
    <sheetView showGridLines="0" rightToLeft="1" zoomScale="85" zoomScaleNormal="85" workbookViewId="0">
      <pane xSplit="1" ySplit="7" topLeftCell="B25" activePane="bottomRight" state="frozen"/>
      <selection activeCell="BP15" sqref="BP15"/>
      <selection pane="topRight" activeCell="BP15" sqref="BP15"/>
      <selection pane="bottomLeft" activeCell="BP15" sqref="BP15"/>
      <selection pane="bottomRight" activeCell="A44" sqref="A44"/>
    </sheetView>
  </sheetViews>
  <sheetFormatPr baseColWidth="10" defaultColWidth="13" defaultRowHeight="17.25" customHeight="1" x14ac:dyDescent="0.7"/>
  <cols>
    <col min="1" max="1" width="67.453125" style="49" customWidth="1"/>
    <col min="2" max="2" width="14.7265625" style="49" customWidth="1"/>
    <col min="3" max="8" width="13" style="49"/>
    <col min="9" max="10" width="13" style="50"/>
    <col min="11" max="11" width="13" style="51"/>
    <col min="12" max="17" width="13" style="50"/>
    <col min="18" max="18" width="13" style="51"/>
    <col min="19" max="28" width="13" style="50"/>
    <col min="30" max="33" width="13" style="49"/>
    <col min="34" max="34" width="13" style="53"/>
    <col min="35" max="35" width="13" style="54"/>
    <col min="36" max="60" width="13" style="53"/>
    <col min="62" max="73" width="13" style="53"/>
    <col min="74" max="74" width="77.1796875" style="52" customWidth="1"/>
    <col min="75" max="16384" width="13" style="53"/>
  </cols>
  <sheetData>
    <row r="1" spans="1:74" ht="17.25" customHeight="1" x14ac:dyDescent="0.7">
      <c r="AC1" s="53"/>
      <c r="BI1" s="53"/>
    </row>
    <row r="2" spans="1:74" ht="17.25" customHeight="1" x14ac:dyDescent="0.7">
      <c r="AC2" s="53"/>
      <c r="BI2" s="53"/>
    </row>
    <row r="3" spans="1:74" ht="17.25" customHeight="1" x14ac:dyDescent="0.7">
      <c r="AC3" s="53"/>
      <c r="BI3" s="53"/>
    </row>
    <row r="4" spans="1:74" s="59" customFormat="1" ht="17.25" customHeight="1" x14ac:dyDescent="0.7">
      <c r="A4" s="55"/>
      <c r="B4" s="55"/>
      <c r="C4" s="55"/>
      <c r="D4" s="55"/>
      <c r="E4" s="55"/>
      <c r="F4" s="55"/>
      <c r="G4" s="55"/>
      <c r="H4" s="55"/>
      <c r="I4" s="56"/>
      <c r="J4" s="56"/>
      <c r="K4" s="57"/>
      <c r="L4" s="56"/>
      <c r="M4" s="56"/>
      <c r="N4" s="56"/>
      <c r="O4" s="56"/>
      <c r="P4" s="56"/>
      <c r="Q4" s="56"/>
      <c r="R4" s="57"/>
      <c r="S4" s="56"/>
      <c r="T4" s="56"/>
      <c r="U4" s="56"/>
      <c r="V4" s="56"/>
      <c r="W4" s="56"/>
      <c r="X4" s="56"/>
      <c r="Y4" s="56"/>
      <c r="Z4" s="56"/>
      <c r="AA4" s="56"/>
      <c r="AB4" s="56"/>
      <c r="AD4" s="55"/>
      <c r="AE4" s="55"/>
      <c r="AF4" s="55"/>
      <c r="AG4" s="55"/>
      <c r="AI4" s="60"/>
      <c r="BV4" s="58"/>
    </row>
    <row r="5" spans="1:74" ht="30" customHeight="1" x14ac:dyDescent="0.7">
      <c r="A5" s="136" t="s">
        <v>68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7"/>
      <c r="AD5" s="135"/>
      <c r="AE5" s="135"/>
      <c r="AF5" s="135"/>
      <c r="AG5" s="135"/>
      <c r="AH5" s="137"/>
      <c r="AI5" s="138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5" t="s">
        <v>70</v>
      </c>
    </row>
    <row r="6" spans="1:74" ht="21.5" thickBot="1" x14ac:dyDescent="0.75">
      <c r="A6" s="55" t="s">
        <v>44</v>
      </c>
      <c r="B6" s="55"/>
      <c r="C6" s="55"/>
      <c r="D6" s="55"/>
      <c r="E6" s="55"/>
      <c r="F6" s="55"/>
      <c r="G6" s="55"/>
      <c r="H6" s="55"/>
      <c r="I6" s="61"/>
      <c r="J6" s="61"/>
      <c r="K6" s="62"/>
      <c r="L6" s="61"/>
      <c r="M6" s="61"/>
      <c r="N6" s="61"/>
      <c r="O6" s="61"/>
      <c r="P6" s="61"/>
      <c r="Q6" s="61"/>
      <c r="R6" s="62"/>
      <c r="S6" s="61"/>
      <c r="T6" s="61"/>
      <c r="U6" s="61"/>
      <c r="V6" s="61"/>
      <c r="W6" s="61"/>
      <c r="X6" s="61"/>
      <c r="Y6" s="61"/>
      <c r="Z6" s="61"/>
      <c r="AA6" s="61"/>
      <c r="AB6" s="61"/>
      <c r="AC6" s="53"/>
      <c r="BI6" s="53"/>
      <c r="BV6" s="63" t="s">
        <v>41</v>
      </c>
    </row>
    <row r="7" spans="1:74" s="142" customFormat="1" ht="21.5" thickBot="1" x14ac:dyDescent="0.3">
      <c r="A7" s="139" t="s">
        <v>22</v>
      </c>
      <c r="B7" s="140" t="s">
        <v>79</v>
      </c>
      <c r="C7" s="140" t="s">
        <v>80</v>
      </c>
      <c r="D7" s="140" t="s">
        <v>81</v>
      </c>
      <c r="E7" s="140" t="s">
        <v>82</v>
      </c>
      <c r="F7" s="140">
        <v>2010</v>
      </c>
      <c r="G7" s="140" t="s">
        <v>83</v>
      </c>
      <c r="H7" s="140" t="s">
        <v>84</v>
      </c>
      <c r="I7" s="140" t="s">
        <v>85</v>
      </c>
      <c r="J7" s="140" t="s">
        <v>86</v>
      </c>
      <c r="K7" s="140">
        <v>2011</v>
      </c>
      <c r="L7" s="140" t="s">
        <v>87</v>
      </c>
      <c r="M7" s="140" t="s">
        <v>88</v>
      </c>
      <c r="N7" s="140" t="s">
        <v>89</v>
      </c>
      <c r="O7" s="140" t="s">
        <v>90</v>
      </c>
      <c r="P7" s="140">
        <v>2012</v>
      </c>
      <c r="Q7" s="140" t="s">
        <v>91</v>
      </c>
      <c r="R7" s="140" t="s">
        <v>92</v>
      </c>
      <c r="S7" s="140" t="s">
        <v>93</v>
      </c>
      <c r="T7" s="140" t="s">
        <v>94</v>
      </c>
      <c r="U7" s="140">
        <v>2013</v>
      </c>
      <c r="V7" s="140" t="s">
        <v>95</v>
      </c>
      <c r="W7" s="140" t="s">
        <v>96</v>
      </c>
      <c r="X7" s="140" t="s">
        <v>97</v>
      </c>
      <c r="Y7" s="140" t="s">
        <v>98</v>
      </c>
      <c r="Z7" s="140">
        <v>2014</v>
      </c>
      <c r="AA7" s="140" t="s">
        <v>99</v>
      </c>
      <c r="AB7" s="140" t="s">
        <v>100</v>
      </c>
      <c r="AC7" s="140" t="s">
        <v>101</v>
      </c>
      <c r="AD7" s="140" t="s">
        <v>102</v>
      </c>
      <c r="AE7" s="140">
        <v>2015</v>
      </c>
      <c r="AF7" s="140" t="s">
        <v>103</v>
      </c>
      <c r="AG7" s="140" t="s">
        <v>104</v>
      </c>
      <c r="AH7" s="140" t="s">
        <v>105</v>
      </c>
      <c r="AI7" s="140" t="s">
        <v>106</v>
      </c>
      <c r="AJ7" s="140">
        <v>2016</v>
      </c>
      <c r="AK7" s="140" t="s">
        <v>107</v>
      </c>
      <c r="AL7" s="140" t="s">
        <v>108</v>
      </c>
      <c r="AM7" s="140" t="s">
        <v>109</v>
      </c>
      <c r="AN7" s="140" t="s">
        <v>110</v>
      </c>
      <c r="AO7" s="140">
        <v>2017</v>
      </c>
      <c r="AP7" s="140" t="s">
        <v>111</v>
      </c>
      <c r="AQ7" s="140" t="s">
        <v>112</v>
      </c>
      <c r="AR7" s="140" t="s">
        <v>113</v>
      </c>
      <c r="AS7" s="140" t="s">
        <v>114</v>
      </c>
      <c r="AT7" s="140">
        <v>2018</v>
      </c>
      <c r="AU7" s="140" t="s">
        <v>115</v>
      </c>
      <c r="AV7" s="140" t="s">
        <v>116</v>
      </c>
      <c r="AW7" s="140" t="s">
        <v>117</v>
      </c>
      <c r="AX7" s="140" t="s">
        <v>118</v>
      </c>
      <c r="AY7" s="140">
        <v>2019</v>
      </c>
      <c r="AZ7" s="140" t="s">
        <v>119</v>
      </c>
      <c r="BA7" s="140" t="s">
        <v>120</v>
      </c>
      <c r="BB7" s="140" t="s">
        <v>121</v>
      </c>
      <c r="BC7" s="140" t="s">
        <v>122</v>
      </c>
      <c r="BD7" s="140">
        <v>2020</v>
      </c>
      <c r="BE7" s="140" t="s">
        <v>123</v>
      </c>
      <c r="BF7" s="140" t="s">
        <v>124</v>
      </c>
      <c r="BG7" s="140" t="s">
        <v>125</v>
      </c>
      <c r="BH7" s="140" t="s">
        <v>126</v>
      </c>
      <c r="BI7" s="140">
        <v>2021</v>
      </c>
      <c r="BJ7" s="140" t="s">
        <v>127</v>
      </c>
      <c r="BK7" s="140" t="s">
        <v>128</v>
      </c>
      <c r="BL7" s="140" t="s">
        <v>129</v>
      </c>
      <c r="BM7" s="140" t="s">
        <v>130</v>
      </c>
      <c r="BN7" s="140">
        <v>2022</v>
      </c>
      <c r="BO7" s="140" t="s">
        <v>131</v>
      </c>
      <c r="BP7" s="144" t="s">
        <v>132</v>
      </c>
      <c r="BQ7" s="140" t="s">
        <v>133</v>
      </c>
      <c r="BR7" s="140" t="s">
        <v>134</v>
      </c>
      <c r="BS7" s="140" t="s">
        <v>137</v>
      </c>
      <c r="BT7" s="140" t="s">
        <v>138</v>
      </c>
      <c r="BU7" s="140" t="s">
        <v>139</v>
      </c>
      <c r="BV7" s="141" t="s">
        <v>23</v>
      </c>
    </row>
    <row r="8" spans="1:74" s="49" customFormat="1" ht="17.25" customHeight="1" thickTop="1" x14ac:dyDescent="0.25">
      <c r="A8" s="109" t="s">
        <v>46</v>
      </c>
      <c r="B8" s="112">
        <v>4524.8519201725248</v>
      </c>
      <c r="C8" s="112">
        <v>4646.846834226847</v>
      </c>
      <c r="D8" s="112">
        <v>4417.4460377376145</v>
      </c>
      <c r="E8" s="112">
        <v>4894.7942078630122</v>
      </c>
      <c r="F8" s="111">
        <v>18483.938999999998</v>
      </c>
      <c r="G8" s="112">
        <v>4811.4941442514946</v>
      </c>
      <c r="H8" s="112">
        <v>5135.6704872474802</v>
      </c>
      <c r="I8" s="112">
        <v>5604.1937242873246</v>
      </c>
      <c r="J8" s="112">
        <v>5891.6986691796619</v>
      </c>
      <c r="K8" s="111">
        <v>21443.057024965961</v>
      </c>
      <c r="L8" s="112">
        <v>5887.2509181634732</v>
      </c>
      <c r="M8" s="112">
        <v>5909.841469141692</v>
      </c>
      <c r="N8" s="112">
        <v>5888.2406900594578</v>
      </c>
      <c r="O8" s="112">
        <v>5886.0753309477022</v>
      </c>
      <c r="P8" s="111">
        <v>23571.408408312327</v>
      </c>
      <c r="Q8" s="112">
        <v>5475.4112961856654</v>
      </c>
      <c r="R8" s="112">
        <v>5876.4114565360505</v>
      </c>
      <c r="S8" s="112">
        <v>5971.8214240667585</v>
      </c>
      <c r="T8" s="112">
        <v>5824.5637020209479</v>
      </c>
      <c r="U8" s="111">
        <v>23148.207878809422</v>
      </c>
      <c r="V8" s="112">
        <v>5687.9576184543048</v>
      </c>
      <c r="W8" s="112">
        <v>5735.1849140709592</v>
      </c>
      <c r="X8" s="112">
        <v>5784.0621891207484</v>
      </c>
      <c r="Y8" s="112">
        <v>5642.1204022213333</v>
      </c>
      <c r="Z8" s="111">
        <v>22849.325123867344</v>
      </c>
      <c r="AA8" s="112">
        <v>5595.0374437187356</v>
      </c>
      <c r="AB8" s="112">
        <v>5622.5703896459227</v>
      </c>
      <c r="AC8" s="112">
        <v>5733.1331755603642</v>
      </c>
      <c r="AD8" s="112">
        <v>5729.6932509484968</v>
      </c>
      <c r="AE8" s="111">
        <v>22680.43425987352</v>
      </c>
      <c r="AF8" s="112">
        <v>5825.9601071384322</v>
      </c>
      <c r="AG8" s="112">
        <v>5740.0857566691948</v>
      </c>
      <c r="AH8" s="112">
        <v>5852.5192669242006</v>
      </c>
      <c r="AI8" s="112">
        <v>5725.0243126000914</v>
      </c>
      <c r="AJ8" s="111">
        <v>23143.589443331919</v>
      </c>
      <c r="AK8" s="112">
        <v>5178.3295778691863</v>
      </c>
      <c r="AL8" s="112">
        <v>5238.6590136215937</v>
      </c>
      <c r="AM8" s="112">
        <v>5282.1168794408031</v>
      </c>
      <c r="AN8" s="112">
        <v>5304.1936383948714</v>
      </c>
      <c r="AO8" s="111">
        <v>21003.299109326454</v>
      </c>
      <c r="AP8" s="112">
        <v>5171.1335060879328</v>
      </c>
      <c r="AQ8" s="112">
        <v>5286.4644234638708</v>
      </c>
      <c r="AR8" s="112">
        <v>5543.4470512018388</v>
      </c>
      <c r="AS8" s="112">
        <v>5498.8473838019117</v>
      </c>
      <c r="AT8" s="111">
        <v>21499.892364555555</v>
      </c>
      <c r="AU8" s="112">
        <v>5301.2746097707823</v>
      </c>
      <c r="AV8" s="112">
        <v>5306.7641209337799</v>
      </c>
      <c r="AW8" s="112">
        <v>5282.3532064692909</v>
      </c>
      <c r="AX8" s="112">
        <v>5386.8820105626983</v>
      </c>
      <c r="AY8" s="111">
        <v>21277.273947736554</v>
      </c>
      <c r="AZ8" s="112">
        <v>5400.481705444312</v>
      </c>
      <c r="BA8" s="112">
        <v>4927.5285440621146</v>
      </c>
      <c r="BB8" s="112">
        <v>4525.2431553989636</v>
      </c>
      <c r="BC8" s="112">
        <v>4623.593262035818</v>
      </c>
      <c r="BD8" s="111">
        <v>19476.846666941208</v>
      </c>
      <c r="BE8" s="112">
        <v>4588.5067453135998</v>
      </c>
      <c r="BF8" s="112">
        <v>4695.4535744405021</v>
      </c>
      <c r="BG8" s="112">
        <v>4931.473351084257</v>
      </c>
      <c r="BH8" s="112">
        <v>5094.3841603776127</v>
      </c>
      <c r="BI8" s="111">
        <v>19309.817831215973</v>
      </c>
      <c r="BJ8" s="112">
        <v>5148.7870535270722</v>
      </c>
      <c r="BK8" s="112">
        <v>5370.2542634964339</v>
      </c>
      <c r="BL8" s="112">
        <v>5640.5421142385312</v>
      </c>
      <c r="BM8" s="112">
        <v>5484.7862001537806</v>
      </c>
      <c r="BN8" s="111">
        <v>21644.369631415815</v>
      </c>
      <c r="BO8" s="112">
        <v>5275.8676254010434</v>
      </c>
      <c r="BP8" s="112">
        <v>5163.4454668993085</v>
      </c>
      <c r="BQ8" s="112">
        <v>5135.1427722804001</v>
      </c>
      <c r="BR8" s="112">
        <v>5135.1427722804001</v>
      </c>
      <c r="BS8" s="111">
        <v>20709.598636861152</v>
      </c>
      <c r="BT8" s="112">
        <v>4757.3499925608094</v>
      </c>
      <c r="BU8" s="112">
        <v>4810.2094369225943</v>
      </c>
      <c r="BV8" s="68" t="s">
        <v>48</v>
      </c>
    </row>
    <row r="9" spans="1:74" s="49" customFormat="1" ht="17.25" customHeight="1" x14ac:dyDescent="0.25">
      <c r="A9" s="66" t="s">
        <v>47</v>
      </c>
      <c r="B9" s="112">
        <v>3752.8758607151231</v>
      </c>
      <c r="C9" s="112">
        <v>3546.7063852982892</v>
      </c>
      <c r="D9" s="112">
        <v>3362.2319764428785</v>
      </c>
      <c r="E9" s="112">
        <v>3933.3678266081797</v>
      </c>
      <c r="F9" s="113">
        <v>14595.18204906447</v>
      </c>
      <c r="G9" s="112">
        <v>3836.1819914038815</v>
      </c>
      <c r="H9" s="112">
        <v>3725.0474924761329</v>
      </c>
      <c r="I9" s="112">
        <v>3457.4420787961426</v>
      </c>
      <c r="J9" s="112">
        <v>3802.4410895418578</v>
      </c>
      <c r="K9" s="113">
        <v>14821.112652218017</v>
      </c>
      <c r="L9" s="112">
        <v>4079.2081051145424</v>
      </c>
      <c r="M9" s="112">
        <v>3642.7457518878791</v>
      </c>
      <c r="N9" s="112">
        <v>3306.8606621970685</v>
      </c>
      <c r="O9" s="112">
        <v>4066.7653156937267</v>
      </c>
      <c r="P9" s="113">
        <v>15095.579834893219</v>
      </c>
      <c r="Q9" s="112">
        <v>4043.4938352253548</v>
      </c>
      <c r="R9" s="112">
        <v>3910.6699877249666</v>
      </c>
      <c r="S9" s="112">
        <v>3607.0636458119843</v>
      </c>
      <c r="T9" s="112">
        <v>4402.0161784505281</v>
      </c>
      <c r="U9" s="113">
        <v>15963.243647212836</v>
      </c>
      <c r="V9" s="112">
        <v>4289.9735919895438</v>
      </c>
      <c r="W9" s="112">
        <v>3996.4221179114857</v>
      </c>
      <c r="X9" s="112">
        <v>3850.5101268402013</v>
      </c>
      <c r="Y9" s="112">
        <v>4321.135830045645</v>
      </c>
      <c r="Z9" s="113">
        <v>16458.041666786874</v>
      </c>
      <c r="AA9" s="112">
        <v>4310.9981728436005</v>
      </c>
      <c r="AB9" s="112">
        <v>4171.2030431152425</v>
      </c>
      <c r="AC9" s="112">
        <v>4031.8755716881897</v>
      </c>
      <c r="AD9" s="112">
        <v>4345.8587128323697</v>
      </c>
      <c r="AE9" s="113">
        <v>16859.935500479402</v>
      </c>
      <c r="AF9" s="112">
        <v>4515.5854642122276</v>
      </c>
      <c r="AG9" s="112">
        <v>4305.3607937063198</v>
      </c>
      <c r="AH9" s="112">
        <v>4143.3459751339324</v>
      </c>
      <c r="AI9" s="112">
        <v>4589.4685240154413</v>
      </c>
      <c r="AJ9" s="113">
        <v>17553.760757067921</v>
      </c>
      <c r="AK9" s="112">
        <v>4591.4457184348339</v>
      </c>
      <c r="AL9" s="112">
        <v>4373.2255135192709</v>
      </c>
      <c r="AM9" s="112">
        <v>4197.4343337505534</v>
      </c>
      <c r="AN9" s="112">
        <v>4614.196206735237</v>
      </c>
      <c r="AO9" s="113">
        <v>17776.301772439896</v>
      </c>
      <c r="AP9" s="112">
        <v>4632.3548077162495</v>
      </c>
      <c r="AQ9" s="112">
        <v>4504.5137120430463</v>
      </c>
      <c r="AR9" s="112">
        <v>4365.1366821294132</v>
      </c>
      <c r="AS9" s="112">
        <v>4841.555949063807</v>
      </c>
      <c r="AT9" s="113">
        <v>18343.561150952515</v>
      </c>
      <c r="AU9" s="112">
        <v>4866.6278260354011</v>
      </c>
      <c r="AV9" s="112">
        <v>4611.8545098026716</v>
      </c>
      <c r="AW9" s="112">
        <v>4660.4121256097087</v>
      </c>
      <c r="AX9" s="112">
        <v>5329.2679427568564</v>
      </c>
      <c r="AY9" s="113">
        <v>19468.162404204639</v>
      </c>
      <c r="AZ9" s="112">
        <v>5036.480732253307</v>
      </c>
      <c r="BA9" s="112">
        <v>4103.0250483504142</v>
      </c>
      <c r="BB9" s="112">
        <v>4675.0821720537342</v>
      </c>
      <c r="BC9" s="112">
        <v>5491.1194257940824</v>
      </c>
      <c r="BD9" s="113">
        <v>19305.707378451538</v>
      </c>
      <c r="BE9" s="112">
        <v>4981.5808818449477</v>
      </c>
      <c r="BF9" s="112">
        <v>4958.542273734045</v>
      </c>
      <c r="BG9" s="112">
        <v>4911.2902087272423</v>
      </c>
      <c r="BH9" s="112">
        <v>5498.1211967505151</v>
      </c>
      <c r="BI9" s="113">
        <v>20349.534561056749</v>
      </c>
      <c r="BJ9" s="112">
        <v>5306.6516149680374</v>
      </c>
      <c r="BK9" s="112">
        <v>4965.088690096949</v>
      </c>
      <c r="BL9" s="112">
        <v>4749.7246475254815</v>
      </c>
      <c r="BM9" s="112">
        <v>5317.2421024908354</v>
      </c>
      <c r="BN9" s="113">
        <v>20338.7070550813</v>
      </c>
      <c r="BO9" s="112">
        <v>5084.478100649535</v>
      </c>
      <c r="BP9" s="112">
        <v>4810.3370217479469</v>
      </c>
      <c r="BQ9" s="112">
        <v>4653.7995787550481</v>
      </c>
      <c r="BR9" s="112">
        <v>5196.500550075436</v>
      </c>
      <c r="BS9" s="113">
        <v>19745.115251227966</v>
      </c>
      <c r="BT9" s="112">
        <v>5221.3273194230233</v>
      </c>
      <c r="BU9" s="112">
        <v>5013.7748323539126</v>
      </c>
      <c r="BV9" s="68" t="s">
        <v>38</v>
      </c>
    </row>
    <row r="10" spans="1:74" s="55" customFormat="1" ht="17.25" customHeight="1" x14ac:dyDescent="0.25">
      <c r="A10" s="69" t="s">
        <v>5</v>
      </c>
      <c r="B10" s="114">
        <v>36.040980730704995</v>
      </c>
      <c r="C10" s="114">
        <v>35.734646143281573</v>
      </c>
      <c r="D10" s="114">
        <v>37.225227260228237</v>
      </c>
      <c r="E10" s="114">
        <v>40.42702786578517</v>
      </c>
      <c r="F10" s="115">
        <v>149.42788199999998</v>
      </c>
      <c r="G10" s="114">
        <v>35.767144879895589</v>
      </c>
      <c r="H10" s="114">
        <v>43.480077511510828</v>
      </c>
      <c r="I10" s="114">
        <v>41.786264256810952</v>
      </c>
      <c r="J10" s="114">
        <v>44.857773729022753</v>
      </c>
      <c r="K10" s="115">
        <v>165.89126037724012</v>
      </c>
      <c r="L10" s="114">
        <v>44.058524272946372</v>
      </c>
      <c r="M10" s="114">
        <v>39.940104750334733</v>
      </c>
      <c r="N10" s="114">
        <v>39.888963332233971</v>
      </c>
      <c r="O10" s="114">
        <v>39.809432791447847</v>
      </c>
      <c r="P10" s="115">
        <v>163.69702514696291</v>
      </c>
      <c r="Q10" s="114">
        <v>34.233710907460313</v>
      </c>
      <c r="R10" s="114">
        <v>35.061022754398252</v>
      </c>
      <c r="S10" s="114">
        <v>33.802662060188702</v>
      </c>
      <c r="T10" s="114">
        <v>61.912899504378821</v>
      </c>
      <c r="U10" s="115">
        <v>165.01029522642608</v>
      </c>
      <c r="V10" s="114">
        <v>41.133485002641294</v>
      </c>
      <c r="W10" s="114">
        <v>46.712461680320018</v>
      </c>
      <c r="X10" s="114">
        <v>42.669620000084741</v>
      </c>
      <c r="Y10" s="114">
        <v>46.866957340343383</v>
      </c>
      <c r="Z10" s="115">
        <v>177.38252402338944</v>
      </c>
      <c r="AA10" s="114">
        <v>44.669545409469606</v>
      </c>
      <c r="AB10" s="114">
        <v>43.932001080379273</v>
      </c>
      <c r="AC10" s="114">
        <v>35.560438827114297</v>
      </c>
      <c r="AD10" s="114">
        <v>43.757070509933392</v>
      </c>
      <c r="AE10" s="115">
        <v>167.91905582689657</v>
      </c>
      <c r="AF10" s="114">
        <v>39.955348132951698</v>
      </c>
      <c r="AG10" s="114">
        <v>44.7252861557917</v>
      </c>
      <c r="AH10" s="114">
        <v>40.531131025870145</v>
      </c>
      <c r="AI10" s="114">
        <v>43.626018582508067</v>
      </c>
      <c r="AJ10" s="115">
        <v>168.8377838971216</v>
      </c>
      <c r="AK10" s="114">
        <v>45.672876532025398</v>
      </c>
      <c r="AL10" s="114">
        <v>48.314001648974497</v>
      </c>
      <c r="AM10" s="114">
        <v>43.139351010831376</v>
      </c>
      <c r="AN10" s="114">
        <v>42.19077839025681</v>
      </c>
      <c r="AO10" s="115">
        <v>179.31700758208808</v>
      </c>
      <c r="AP10" s="114">
        <v>43.897798160704141</v>
      </c>
      <c r="AQ10" s="114">
        <v>42.946251287579855</v>
      </c>
      <c r="AR10" s="114">
        <v>41.642804112591193</v>
      </c>
      <c r="AS10" s="114">
        <v>44.427773073191332</v>
      </c>
      <c r="AT10" s="115">
        <v>172.91462663406651</v>
      </c>
      <c r="AU10" s="114">
        <v>40.296975257918803</v>
      </c>
      <c r="AV10" s="114">
        <v>40.488655240027541</v>
      </c>
      <c r="AW10" s="114">
        <v>40.479793743471348</v>
      </c>
      <c r="AX10" s="114">
        <v>43.538161812260057</v>
      </c>
      <c r="AY10" s="115">
        <v>164.80358605367775</v>
      </c>
      <c r="AZ10" s="114">
        <v>37.573213492969899</v>
      </c>
      <c r="BA10" s="114">
        <v>40.526236652557579</v>
      </c>
      <c r="BB10" s="114">
        <v>39.327550211835423</v>
      </c>
      <c r="BC10" s="114">
        <v>40.360470174439058</v>
      </c>
      <c r="BD10" s="115">
        <v>157.78747053180194</v>
      </c>
      <c r="BE10" s="114">
        <v>46.010773679993065</v>
      </c>
      <c r="BF10" s="114">
        <v>48.352417043624911</v>
      </c>
      <c r="BG10" s="114">
        <v>50.610745707687855</v>
      </c>
      <c r="BH10" s="114">
        <v>54.393032073689511</v>
      </c>
      <c r="BI10" s="115">
        <v>199.36696850499533</v>
      </c>
      <c r="BJ10" s="114">
        <v>45.17101102936212</v>
      </c>
      <c r="BK10" s="114">
        <v>49.904464742129278</v>
      </c>
      <c r="BL10" s="114">
        <v>53.276229758204579</v>
      </c>
      <c r="BM10" s="114">
        <v>59.135293692788736</v>
      </c>
      <c r="BN10" s="115">
        <v>207.48699922248471</v>
      </c>
      <c r="BO10" s="114">
        <v>50.42454368787358</v>
      </c>
      <c r="BP10" s="114">
        <v>52.118584927603344</v>
      </c>
      <c r="BQ10" s="114">
        <v>55.253288124511833</v>
      </c>
      <c r="BR10" s="114">
        <v>59.97422435114489</v>
      </c>
      <c r="BS10" s="115">
        <v>217.77064109113365</v>
      </c>
      <c r="BT10" s="114">
        <v>57.724159540553011</v>
      </c>
      <c r="BU10" s="114">
        <v>54.334565919512315</v>
      </c>
      <c r="BV10" s="70" t="s">
        <v>0</v>
      </c>
    </row>
    <row r="11" spans="1:74" s="55" customFormat="1" ht="17.25" customHeight="1" x14ac:dyDescent="0.25">
      <c r="A11" s="72" t="s">
        <v>36</v>
      </c>
      <c r="B11" s="114">
        <v>4524.8519201725248</v>
      </c>
      <c r="C11" s="114">
        <v>4646.846834226847</v>
      </c>
      <c r="D11" s="114">
        <v>4417.4460377376145</v>
      </c>
      <c r="E11" s="114">
        <v>4894.7942078630122</v>
      </c>
      <c r="F11" s="116">
        <v>18483.938999999998</v>
      </c>
      <c r="G11" s="114">
        <v>4811.4941442514946</v>
      </c>
      <c r="H11" s="114">
        <v>5135.6704872474802</v>
      </c>
      <c r="I11" s="114">
        <v>5604.1937242873246</v>
      </c>
      <c r="J11" s="114">
        <v>5891.6986691796619</v>
      </c>
      <c r="K11" s="116">
        <v>21443.057024965961</v>
      </c>
      <c r="L11" s="114">
        <v>5887.2509181634732</v>
      </c>
      <c r="M11" s="114">
        <v>5909.841469141692</v>
      </c>
      <c r="N11" s="114">
        <v>5888.2406900594578</v>
      </c>
      <c r="O11" s="114">
        <v>5886.0753309477022</v>
      </c>
      <c r="P11" s="116">
        <v>23571.408408312327</v>
      </c>
      <c r="Q11" s="114">
        <v>5475.4112961856654</v>
      </c>
      <c r="R11" s="114">
        <v>5876.4114565360505</v>
      </c>
      <c r="S11" s="114">
        <v>5971.8214240667585</v>
      </c>
      <c r="T11" s="114">
        <v>5824.5637020209479</v>
      </c>
      <c r="U11" s="116">
        <v>23148.207878809422</v>
      </c>
      <c r="V11" s="114">
        <v>5687.9576184543048</v>
      </c>
      <c r="W11" s="114">
        <v>5735.1849140709592</v>
      </c>
      <c r="X11" s="114">
        <v>5784.0621891207484</v>
      </c>
      <c r="Y11" s="114">
        <v>5642.1204022213333</v>
      </c>
      <c r="Z11" s="116">
        <v>22849.325123867344</v>
      </c>
      <c r="AA11" s="114">
        <v>5595.0374437187356</v>
      </c>
      <c r="AB11" s="114">
        <v>5622.5703896459227</v>
      </c>
      <c r="AC11" s="114">
        <v>5733.1331755603642</v>
      </c>
      <c r="AD11" s="114">
        <v>5729.6932509484968</v>
      </c>
      <c r="AE11" s="116">
        <v>22680.43425987352</v>
      </c>
      <c r="AF11" s="114">
        <v>5825.9601071384322</v>
      </c>
      <c r="AG11" s="114">
        <v>5740.0857566691948</v>
      </c>
      <c r="AH11" s="114">
        <v>5852.5192669242006</v>
      </c>
      <c r="AI11" s="114">
        <v>5725.0243126000914</v>
      </c>
      <c r="AJ11" s="116">
        <v>23143.589443331919</v>
      </c>
      <c r="AK11" s="114">
        <v>5178.3295778691863</v>
      </c>
      <c r="AL11" s="114">
        <v>5238.6590136215937</v>
      </c>
      <c r="AM11" s="114">
        <v>5282.1168794408031</v>
      </c>
      <c r="AN11" s="114">
        <v>5304.1936383948714</v>
      </c>
      <c r="AO11" s="116">
        <v>21003.299109326454</v>
      </c>
      <c r="AP11" s="114">
        <v>5171.1335060879328</v>
      </c>
      <c r="AQ11" s="114">
        <v>5286.4644234638708</v>
      </c>
      <c r="AR11" s="114">
        <v>5543.4470512018388</v>
      </c>
      <c r="AS11" s="114">
        <v>5498.8473838019117</v>
      </c>
      <c r="AT11" s="116">
        <v>21499.892364555555</v>
      </c>
      <c r="AU11" s="114">
        <v>5301.2746097707823</v>
      </c>
      <c r="AV11" s="114">
        <v>5306.7641209337799</v>
      </c>
      <c r="AW11" s="114">
        <v>5282.3532064692909</v>
      </c>
      <c r="AX11" s="114">
        <v>5386.8820105626983</v>
      </c>
      <c r="AY11" s="116">
        <v>21277.273947736554</v>
      </c>
      <c r="AZ11" s="114">
        <v>5400.481705444312</v>
      </c>
      <c r="BA11" s="114">
        <v>4927.5285440621146</v>
      </c>
      <c r="BB11" s="114">
        <v>4525.2431553989636</v>
      </c>
      <c r="BC11" s="114">
        <v>4623.593262035818</v>
      </c>
      <c r="BD11" s="116">
        <v>19476.846666941208</v>
      </c>
      <c r="BE11" s="114">
        <v>4588.5067453135998</v>
      </c>
      <c r="BF11" s="114">
        <v>4695.4535744405021</v>
      </c>
      <c r="BG11" s="114">
        <v>4931.473351084257</v>
      </c>
      <c r="BH11" s="114">
        <v>5094.3841603776127</v>
      </c>
      <c r="BI11" s="116">
        <v>19309.817831215973</v>
      </c>
      <c r="BJ11" s="114">
        <v>5148.7870535270722</v>
      </c>
      <c r="BK11" s="114">
        <v>5370.2542634964339</v>
      </c>
      <c r="BL11" s="114">
        <v>5640.5421142385312</v>
      </c>
      <c r="BM11" s="114">
        <v>5484.7862001537806</v>
      </c>
      <c r="BN11" s="116">
        <v>21644.369631415815</v>
      </c>
      <c r="BO11" s="114">
        <v>5275.8676254010434</v>
      </c>
      <c r="BP11" s="114">
        <v>5163.4454668993085</v>
      </c>
      <c r="BQ11" s="114">
        <v>5135.1427722804001</v>
      </c>
      <c r="BR11" s="114">
        <v>5135.1427722804001</v>
      </c>
      <c r="BS11" s="116">
        <v>20709.598636861152</v>
      </c>
      <c r="BT11" s="114">
        <v>4757.3499925608094</v>
      </c>
      <c r="BU11" s="114">
        <v>4810.2094369225943</v>
      </c>
      <c r="BV11" s="80" t="s">
        <v>37</v>
      </c>
    </row>
    <row r="12" spans="1:74" s="55" customFormat="1" ht="17.25" customHeight="1" x14ac:dyDescent="0.25">
      <c r="A12" s="73" t="s">
        <v>13</v>
      </c>
      <c r="B12" s="117">
        <v>476.77458445910963</v>
      </c>
      <c r="C12" s="117">
        <v>477.1601568091607</v>
      </c>
      <c r="D12" s="117">
        <v>472.88046903230565</v>
      </c>
      <c r="E12" s="117">
        <v>550.63878969942402</v>
      </c>
      <c r="F12" s="118">
        <v>1977.4540000000002</v>
      </c>
      <c r="G12" s="117">
        <v>532.24840637335888</v>
      </c>
      <c r="H12" s="117">
        <v>586.34319110151023</v>
      </c>
      <c r="I12" s="117">
        <v>612.02393034418833</v>
      </c>
      <c r="J12" s="117">
        <v>594.47733481302794</v>
      </c>
      <c r="K12" s="118">
        <v>2325.0928626320856</v>
      </c>
      <c r="L12" s="117">
        <v>674.45676412932676</v>
      </c>
      <c r="M12" s="117">
        <v>702.43077355142907</v>
      </c>
      <c r="N12" s="117">
        <v>673.40952083500758</v>
      </c>
      <c r="O12" s="117">
        <v>728.83966217060606</v>
      </c>
      <c r="P12" s="118">
        <v>2779.1367206863697</v>
      </c>
      <c r="Q12" s="117">
        <v>666.39946576049874</v>
      </c>
      <c r="R12" s="117">
        <v>679.69735627326054</v>
      </c>
      <c r="S12" s="117">
        <v>710.32280514599279</v>
      </c>
      <c r="T12" s="117">
        <v>686.20684007764612</v>
      </c>
      <c r="U12" s="118">
        <v>2742.626467257398</v>
      </c>
      <c r="V12" s="117">
        <v>578.72895021350132</v>
      </c>
      <c r="W12" s="117">
        <v>607.64276966101897</v>
      </c>
      <c r="X12" s="117">
        <v>618.75387101202466</v>
      </c>
      <c r="Y12" s="117">
        <v>576.90817369245292</v>
      </c>
      <c r="Z12" s="118">
        <v>2382.0337645789978</v>
      </c>
      <c r="AA12" s="117">
        <v>516.91732148708684</v>
      </c>
      <c r="AB12" s="117">
        <v>609.04164005832104</v>
      </c>
      <c r="AC12" s="117">
        <v>588.96201310711672</v>
      </c>
      <c r="AD12" s="117">
        <v>532.42060755270086</v>
      </c>
      <c r="AE12" s="118">
        <v>2247.3415822052257</v>
      </c>
      <c r="AF12" s="117">
        <v>686.55833799658535</v>
      </c>
      <c r="AG12" s="117">
        <v>688.01251617284231</v>
      </c>
      <c r="AH12" s="117">
        <v>677.52043738180373</v>
      </c>
      <c r="AI12" s="117">
        <v>641.98844832275608</v>
      </c>
      <c r="AJ12" s="118">
        <v>2694.0797398739878</v>
      </c>
      <c r="AK12" s="117">
        <v>711.1344252703218</v>
      </c>
      <c r="AL12" s="117">
        <v>720.02132761115809</v>
      </c>
      <c r="AM12" s="117">
        <v>723.42120156949761</v>
      </c>
      <c r="AN12" s="117">
        <v>726.50169261847373</v>
      </c>
      <c r="AO12" s="118">
        <v>2881.0786470694511</v>
      </c>
      <c r="AP12" s="117">
        <v>692.4332912720588</v>
      </c>
      <c r="AQ12" s="117">
        <v>813.11205768543255</v>
      </c>
      <c r="AR12" s="117">
        <v>756.17423743642871</v>
      </c>
      <c r="AS12" s="117">
        <v>684.02476452941437</v>
      </c>
      <c r="AT12" s="118">
        <v>2945.7443509233344</v>
      </c>
      <c r="AU12" s="117">
        <v>602.26470694574641</v>
      </c>
      <c r="AV12" s="117">
        <v>629.62155461467023</v>
      </c>
      <c r="AW12" s="117">
        <v>676.72657232436177</v>
      </c>
      <c r="AX12" s="117">
        <v>751.02444023116516</v>
      </c>
      <c r="AY12" s="118">
        <v>2659.637274115943</v>
      </c>
      <c r="AZ12" s="117">
        <v>731.46114169187558</v>
      </c>
      <c r="BA12" s="117">
        <v>838.77782661763899</v>
      </c>
      <c r="BB12" s="117">
        <v>903.27080225431496</v>
      </c>
      <c r="BC12" s="117">
        <v>1015.7209698103429</v>
      </c>
      <c r="BD12" s="118">
        <v>3489.2307403741725</v>
      </c>
      <c r="BE12" s="117">
        <v>976.58159106939047</v>
      </c>
      <c r="BF12" s="117">
        <v>1106.287256870788</v>
      </c>
      <c r="BG12" s="117">
        <v>1082.1251829925886</v>
      </c>
      <c r="BH12" s="117">
        <v>1111.6214103210043</v>
      </c>
      <c r="BI12" s="118">
        <v>4276.6154412537708</v>
      </c>
      <c r="BJ12" s="117">
        <v>973.96058068584682</v>
      </c>
      <c r="BK12" s="117">
        <v>982.17281473442381</v>
      </c>
      <c r="BL12" s="117">
        <v>961.58918577458621</v>
      </c>
      <c r="BM12" s="117">
        <v>967.13676688669602</v>
      </c>
      <c r="BN12" s="118">
        <v>3884.859348081553</v>
      </c>
      <c r="BO12" s="117">
        <v>730.78482011437336</v>
      </c>
      <c r="BP12" s="117">
        <v>803.89682347419625</v>
      </c>
      <c r="BQ12" s="117">
        <v>797.15963785569954</v>
      </c>
      <c r="BR12" s="117">
        <v>881.99159318740612</v>
      </c>
      <c r="BS12" s="118">
        <v>3213.8328746316756</v>
      </c>
      <c r="BT12" s="117">
        <v>775.52788877117234</v>
      </c>
      <c r="BU12" s="117">
        <v>849.66715382073369</v>
      </c>
      <c r="BV12" s="74" t="s">
        <v>4</v>
      </c>
    </row>
    <row r="13" spans="1:74" s="55" customFormat="1" ht="17.25" customHeight="1" x14ac:dyDescent="0.25">
      <c r="A13" s="75" t="s">
        <v>6</v>
      </c>
      <c r="B13" s="119">
        <v>102.77093917835568</v>
      </c>
      <c r="C13" s="218">
        <v>184.74306841485856</v>
      </c>
      <c r="D13" s="119">
        <v>233.48729279748966</v>
      </c>
      <c r="E13" s="119">
        <v>141.26455210929626</v>
      </c>
      <c r="F13" s="120">
        <v>662.26585250000005</v>
      </c>
      <c r="G13" s="119">
        <v>114.089659547702</v>
      </c>
      <c r="H13" s="119">
        <v>211.73655274086187</v>
      </c>
      <c r="I13" s="119">
        <v>266.32515067854064</v>
      </c>
      <c r="J13" s="119">
        <v>144.9087625335244</v>
      </c>
      <c r="K13" s="120">
        <v>737.06012550062894</v>
      </c>
      <c r="L13" s="119">
        <v>114.45631271077484</v>
      </c>
      <c r="M13" s="119">
        <v>200.63749335681359</v>
      </c>
      <c r="N13" s="119">
        <v>240.75408652427191</v>
      </c>
      <c r="O13" s="119">
        <v>142.69662359690096</v>
      </c>
      <c r="P13" s="120">
        <v>698.54451618876124</v>
      </c>
      <c r="Q13" s="119">
        <v>112.44922201990187</v>
      </c>
      <c r="R13" s="119">
        <v>201.09016442209145</v>
      </c>
      <c r="S13" s="119">
        <v>280.41255756338433</v>
      </c>
      <c r="T13" s="119">
        <v>184.72138083963893</v>
      </c>
      <c r="U13" s="120">
        <v>778.67332484501651</v>
      </c>
      <c r="V13" s="119">
        <v>188.4248300635351</v>
      </c>
      <c r="W13" s="119">
        <v>373.54176416717269</v>
      </c>
      <c r="X13" s="119">
        <v>477.80255760497607</v>
      </c>
      <c r="Y13" s="119">
        <v>262.44414162318532</v>
      </c>
      <c r="Z13" s="120">
        <v>1302.2132934588692</v>
      </c>
      <c r="AA13" s="119">
        <v>201.10988428079702</v>
      </c>
      <c r="AB13" s="119">
        <v>334.37672714935815</v>
      </c>
      <c r="AC13" s="119">
        <v>407.71897626345014</v>
      </c>
      <c r="AD13" s="119">
        <v>243.44066070042206</v>
      </c>
      <c r="AE13" s="120">
        <v>1186.6462483940272</v>
      </c>
      <c r="AF13" s="119">
        <v>202.64428050004702</v>
      </c>
      <c r="AG13" s="119">
        <v>365.63246009997835</v>
      </c>
      <c r="AH13" s="119">
        <v>463.19700459142831</v>
      </c>
      <c r="AI13" s="119">
        <v>263.96348755627048</v>
      </c>
      <c r="AJ13" s="120">
        <v>1295.437232747724</v>
      </c>
      <c r="AK13" s="119">
        <v>216.81250137108856</v>
      </c>
      <c r="AL13" s="119">
        <v>396.35031321901357</v>
      </c>
      <c r="AM13" s="119">
        <v>503.41313519919328</v>
      </c>
      <c r="AN13" s="119">
        <v>276.26345086208016</v>
      </c>
      <c r="AO13" s="120">
        <v>1392.8394006513754</v>
      </c>
      <c r="AP13" s="119">
        <v>233.79582406964769</v>
      </c>
      <c r="AQ13" s="119">
        <v>401.38737038775389</v>
      </c>
      <c r="AR13" s="119">
        <v>509.03551909292617</v>
      </c>
      <c r="AS13" s="119">
        <v>285.53549270841347</v>
      </c>
      <c r="AT13" s="120">
        <v>1429.7542062587413</v>
      </c>
      <c r="AU13" s="119">
        <v>213.70579619646043</v>
      </c>
      <c r="AV13" s="119">
        <v>405.02823983122931</v>
      </c>
      <c r="AW13" s="119">
        <v>520.20699868700729</v>
      </c>
      <c r="AX13" s="119">
        <v>305.56696469488293</v>
      </c>
      <c r="AY13" s="120">
        <v>1444.50799940958</v>
      </c>
      <c r="AZ13" s="119">
        <v>232.73292109195333</v>
      </c>
      <c r="BA13" s="119">
        <v>413.47525524152906</v>
      </c>
      <c r="BB13" s="119">
        <v>541.35108551268854</v>
      </c>
      <c r="BC13" s="119">
        <v>306.16275425882765</v>
      </c>
      <c r="BD13" s="120">
        <v>1493.7220161049986</v>
      </c>
      <c r="BE13" s="119">
        <v>235.64037710724767</v>
      </c>
      <c r="BF13" s="119">
        <v>415.99876395061568</v>
      </c>
      <c r="BG13" s="119">
        <v>503.62324937181739</v>
      </c>
      <c r="BH13" s="119">
        <v>295.12164299801066</v>
      </c>
      <c r="BI13" s="120">
        <v>1450.3840334276915</v>
      </c>
      <c r="BJ13" s="119">
        <v>235.74148760342803</v>
      </c>
      <c r="BK13" s="119">
        <v>430.35892455344151</v>
      </c>
      <c r="BL13" s="119">
        <v>540.52437270047449</v>
      </c>
      <c r="BM13" s="119">
        <v>336.30526650921746</v>
      </c>
      <c r="BN13" s="120">
        <v>1542.9300513665617</v>
      </c>
      <c r="BO13" s="119">
        <v>263.30300450084695</v>
      </c>
      <c r="BP13" s="119">
        <v>451.66895339147396</v>
      </c>
      <c r="BQ13" s="119">
        <v>583.39726466814261</v>
      </c>
      <c r="BR13" s="119">
        <v>348.30370508219511</v>
      </c>
      <c r="BS13" s="120">
        <v>1646.6729276426586</v>
      </c>
      <c r="BT13" s="119">
        <v>277.45816405426422</v>
      </c>
      <c r="BU13" s="119">
        <v>474.8145304965476</v>
      </c>
      <c r="BV13" s="74" t="s">
        <v>1</v>
      </c>
    </row>
    <row r="14" spans="1:74" s="55" customFormat="1" ht="17.25" customHeight="1" x14ac:dyDescent="0.25">
      <c r="A14" s="73" t="s">
        <v>7</v>
      </c>
      <c r="B14" s="117">
        <v>214.63539840506209</v>
      </c>
      <c r="C14" s="117">
        <v>204.268516067382</v>
      </c>
      <c r="D14" s="117">
        <v>144.03761696751232</v>
      </c>
      <c r="E14" s="117">
        <v>167.31146856004347</v>
      </c>
      <c r="F14" s="118">
        <v>730.25299999999982</v>
      </c>
      <c r="G14" s="117">
        <v>198.30249543210832</v>
      </c>
      <c r="H14" s="117">
        <v>197.4781321869759</v>
      </c>
      <c r="I14" s="117">
        <v>150.36198071540454</v>
      </c>
      <c r="J14" s="117">
        <v>198.72028150896651</v>
      </c>
      <c r="K14" s="118">
        <v>744.86288984345526</v>
      </c>
      <c r="L14" s="117">
        <v>226.44170125049595</v>
      </c>
      <c r="M14" s="117">
        <v>195.17648274398368</v>
      </c>
      <c r="N14" s="117">
        <v>157.00042392426352</v>
      </c>
      <c r="O14" s="117">
        <v>191.71324960289456</v>
      </c>
      <c r="P14" s="118">
        <v>770.33185752163774</v>
      </c>
      <c r="Q14" s="117">
        <v>218.92233264445116</v>
      </c>
      <c r="R14" s="117">
        <v>217.38920251363609</v>
      </c>
      <c r="S14" s="117">
        <v>155.93337175871949</v>
      </c>
      <c r="T14" s="117">
        <v>193.57966602440194</v>
      </c>
      <c r="U14" s="118">
        <v>785.82457294120877</v>
      </c>
      <c r="V14" s="117">
        <v>216.6601615598976</v>
      </c>
      <c r="W14" s="117">
        <v>218.62656695537589</v>
      </c>
      <c r="X14" s="117">
        <v>146.71191571106942</v>
      </c>
      <c r="Y14" s="117">
        <v>207.4617502412803</v>
      </c>
      <c r="Z14" s="118">
        <v>789.46039446762313</v>
      </c>
      <c r="AA14" s="117">
        <v>219.87936444693707</v>
      </c>
      <c r="AB14" s="117">
        <v>208.82246898164448</v>
      </c>
      <c r="AC14" s="117">
        <v>141.63573957349496</v>
      </c>
      <c r="AD14" s="117">
        <v>170.55683571705487</v>
      </c>
      <c r="AE14" s="118">
        <v>740.89440871913132</v>
      </c>
      <c r="AF14" s="117">
        <v>176.25824348151085</v>
      </c>
      <c r="AG14" s="117">
        <v>161.63142797764698</v>
      </c>
      <c r="AH14" s="117">
        <v>132.76205233541302</v>
      </c>
      <c r="AI14" s="117">
        <v>189.11449062609438</v>
      </c>
      <c r="AJ14" s="118">
        <v>659.76621442066528</v>
      </c>
      <c r="AK14" s="117">
        <v>219.80145511959782</v>
      </c>
      <c r="AL14" s="117">
        <v>200.35955302698375</v>
      </c>
      <c r="AM14" s="117">
        <v>176.42986805262569</v>
      </c>
      <c r="AN14" s="117">
        <v>226.2825787863718</v>
      </c>
      <c r="AO14" s="118">
        <v>822.87345498557909</v>
      </c>
      <c r="AP14" s="117">
        <v>190.80021614318935</v>
      </c>
      <c r="AQ14" s="117">
        <v>167.53932102295693</v>
      </c>
      <c r="AR14" s="117">
        <v>181.52314911100282</v>
      </c>
      <c r="AS14" s="117">
        <v>282.06120417335819</v>
      </c>
      <c r="AT14" s="118">
        <v>821.92389045050732</v>
      </c>
      <c r="AU14" s="117">
        <v>343.54838814468025</v>
      </c>
      <c r="AV14" s="117">
        <v>286.38331833164818</v>
      </c>
      <c r="AW14" s="117">
        <v>297.66081719536311</v>
      </c>
      <c r="AX14" s="117">
        <v>358.2899556028911</v>
      </c>
      <c r="AY14" s="118">
        <v>1285.8824792745827</v>
      </c>
      <c r="AZ14" s="117">
        <v>284.04578168067189</v>
      </c>
      <c r="BA14" s="117">
        <v>123.80481163491616</v>
      </c>
      <c r="BB14" s="117">
        <v>149.98232598359667</v>
      </c>
      <c r="BC14" s="117">
        <v>214.96920355077364</v>
      </c>
      <c r="BD14" s="118">
        <v>772.80212284995832</v>
      </c>
      <c r="BE14" s="117">
        <v>200.89108491942517</v>
      </c>
      <c r="BF14" s="117">
        <v>221.16648192259933</v>
      </c>
      <c r="BG14" s="117">
        <v>252.29708806128258</v>
      </c>
      <c r="BH14" s="117">
        <v>341.03828289115745</v>
      </c>
      <c r="BI14" s="118">
        <v>1015.3929377944646</v>
      </c>
      <c r="BJ14" s="117">
        <v>278.31821029175728</v>
      </c>
      <c r="BK14" s="117">
        <v>205.66662831250383</v>
      </c>
      <c r="BL14" s="117">
        <v>235.78143114408655</v>
      </c>
      <c r="BM14" s="117">
        <v>314.83311872438372</v>
      </c>
      <c r="BN14" s="118">
        <v>1034.5993884727313</v>
      </c>
      <c r="BO14" s="117">
        <v>270.57489076943659</v>
      </c>
      <c r="BP14" s="117">
        <v>228.97602756471306</v>
      </c>
      <c r="BQ14" s="117">
        <v>228.02521211403428</v>
      </c>
      <c r="BR14" s="117">
        <v>298.85110563706684</v>
      </c>
      <c r="BS14" s="118">
        <v>1026.4272360852508</v>
      </c>
      <c r="BT14" s="117">
        <v>260.29906641970911</v>
      </c>
      <c r="BU14" s="117">
        <v>237.35465252529039</v>
      </c>
      <c r="BV14" s="74" t="s">
        <v>2</v>
      </c>
    </row>
    <row r="15" spans="1:74" ht="17.25" customHeight="1" x14ac:dyDescent="0.7">
      <c r="A15" s="76" t="s">
        <v>9</v>
      </c>
      <c r="B15" s="121">
        <v>340.58406816888242</v>
      </c>
      <c r="C15" s="121">
        <v>334.92546281217477</v>
      </c>
      <c r="D15" s="121">
        <v>326.88553872756279</v>
      </c>
      <c r="E15" s="121">
        <v>335.76493029137981</v>
      </c>
      <c r="F15" s="122">
        <v>1338.1599999999999</v>
      </c>
      <c r="G15" s="121">
        <v>333.33234969485227</v>
      </c>
      <c r="H15" s="121">
        <v>329.50666663958935</v>
      </c>
      <c r="I15" s="121">
        <v>323.25160672990313</v>
      </c>
      <c r="J15" s="121">
        <v>344.4550542545112</v>
      </c>
      <c r="K15" s="122">
        <v>1330.5456773188562</v>
      </c>
      <c r="L15" s="121">
        <v>317.22024030406925</v>
      </c>
      <c r="M15" s="121">
        <v>330.78593668194776</v>
      </c>
      <c r="N15" s="121">
        <v>324.04460602077512</v>
      </c>
      <c r="O15" s="121">
        <v>355.66096097482432</v>
      </c>
      <c r="P15" s="122">
        <v>1327.7117439816163</v>
      </c>
      <c r="Q15" s="121">
        <v>331.9815651845621</v>
      </c>
      <c r="R15" s="121">
        <v>338.42864359756521</v>
      </c>
      <c r="S15" s="121">
        <v>342.88125904324625</v>
      </c>
      <c r="T15" s="121">
        <v>368.14509300471229</v>
      </c>
      <c r="U15" s="122">
        <v>1381.4365608300859</v>
      </c>
      <c r="V15" s="121">
        <v>368.23440136095786</v>
      </c>
      <c r="W15" s="121">
        <v>369.61581350982925</v>
      </c>
      <c r="X15" s="121">
        <v>357.42478727628367</v>
      </c>
      <c r="Y15" s="121">
        <v>370.41910747470564</v>
      </c>
      <c r="Z15" s="122">
        <v>1465.6941096217765</v>
      </c>
      <c r="AA15" s="121">
        <v>331.5213450765354</v>
      </c>
      <c r="AB15" s="121">
        <v>332.06560564554718</v>
      </c>
      <c r="AC15" s="121">
        <v>325.23730242029541</v>
      </c>
      <c r="AD15" s="121">
        <v>360.39890741300928</v>
      </c>
      <c r="AE15" s="122">
        <v>1349.2231605553873</v>
      </c>
      <c r="AF15" s="121">
        <v>310.31793634744798</v>
      </c>
      <c r="AG15" s="121">
        <v>330.07456529675886</v>
      </c>
      <c r="AH15" s="121">
        <v>340.91298520872658</v>
      </c>
      <c r="AI15" s="121">
        <v>360.34101076831905</v>
      </c>
      <c r="AJ15" s="122">
        <v>1341.6464976212526</v>
      </c>
      <c r="AK15" s="121">
        <v>323.28647871678953</v>
      </c>
      <c r="AL15" s="121">
        <v>330.64275419123663</v>
      </c>
      <c r="AM15" s="121">
        <v>353.26888833506752</v>
      </c>
      <c r="AN15" s="121">
        <v>360.72942321376109</v>
      </c>
      <c r="AO15" s="122">
        <v>1367.9275444568548</v>
      </c>
      <c r="AP15" s="121">
        <v>332.41851893134475</v>
      </c>
      <c r="AQ15" s="121">
        <v>329.60628767640287</v>
      </c>
      <c r="AR15" s="121">
        <v>343.8896821054044</v>
      </c>
      <c r="AS15" s="121">
        <v>393.23667886562953</v>
      </c>
      <c r="AT15" s="122">
        <v>1399.1511675787815</v>
      </c>
      <c r="AU15" s="121">
        <v>341.55222383213828</v>
      </c>
      <c r="AV15" s="121">
        <v>386.52365620092075</v>
      </c>
      <c r="AW15" s="121">
        <v>398.33863680031811</v>
      </c>
      <c r="AX15" s="121">
        <v>409.91704156348965</v>
      </c>
      <c r="AY15" s="122">
        <v>1536.3315583968667</v>
      </c>
      <c r="AZ15" s="121">
        <v>332.40506419062626</v>
      </c>
      <c r="BA15" s="121">
        <v>186.92787059266104</v>
      </c>
      <c r="BB15" s="121">
        <v>353.67094450571989</v>
      </c>
      <c r="BC15" s="121">
        <v>368.90629992269021</v>
      </c>
      <c r="BD15" s="122">
        <v>1241.9101792116974</v>
      </c>
      <c r="BE15" s="121">
        <v>327.22543036226557</v>
      </c>
      <c r="BF15" s="121">
        <v>344.20792989042843</v>
      </c>
      <c r="BG15" s="121">
        <v>359.83473454581389</v>
      </c>
      <c r="BH15" s="121">
        <v>390.04338207296814</v>
      </c>
      <c r="BI15" s="122">
        <v>1421.3114768714761</v>
      </c>
      <c r="BJ15" s="121">
        <v>365.99289883563029</v>
      </c>
      <c r="BK15" s="121">
        <v>386.47888178019144</v>
      </c>
      <c r="BL15" s="121">
        <v>381.55734167537958</v>
      </c>
      <c r="BM15" s="121">
        <v>403.67444466753074</v>
      </c>
      <c r="BN15" s="122">
        <v>1537.7035669587319</v>
      </c>
      <c r="BO15" s="121">
        <v>369.04788305669246</v>
      </c>
      <c r="BP15" s="121">
        <v>377.60738380664969</v>
      </c>
      <c r="BQ15" s="121">
        <v>369.96771317358366</v>
      </c>
      <c r="BR15" s="121">
        <v>378.43716159290432</v>
      </c>
      <c r="BS15" s="122">
        <v>1495.06014162983</v>
      </c>
      <c r="BT15" s="121">
        <v>377.06470931493254</v>
      </c>
      <c r="BU15" s="121">
        <v>385.0701803604548</v>
      </c>
      <c r="BV15" s="74" t="s">
        <v>8</v>
      </c>
    </row>
    <row r="16" spans="1:74" s="55" customFormat="1" ht="17.25" customHeight="1" x14ac:dyDescent="0.25">
      <c r="A16" s="77" t="s">
        <v>33</v>
      </c>
      <c r="B16" s="114">
        <v>62.394405259901383</v>
      </c>
      <c r="C16" s="114">
        <v>66.150937947043417</v>
      </c>
      <c r="D16" s="114">
        <v>70.373038451728235</v>
      </c>
      <c r="E16" s="114">
        <v>73.478618341326921</v>
      </c>
      <c r="F16" s="123">
        <v>272.39699999999993</v>
      </c>
      <c r="G16" s="114">
        <v>68.339788150768214</v>
      </c>
      <c r="H16" s="114">
        <v>75.237829590477901</v>
      </c>
      <c r="I16" s="114">
        <v>72.4530805364126</v>
      </c>
      <c r="J16" s="114">
        <v>74.093960212220367</v>
      </c>
      <c r="K16" s="123">
        <v>290.1246584898791</v>
      </c>
      <c r="L16" s="114">
        <v>74.909992673345144</v>
      </c>
      <c r="M16" s="114">
        <v>68.957791754138839</v>
      </c>
      <c r="N16" s="114">
        <v>71.033616165131662</v>
      </c>
      <c r="O16" s="114">
        <v>82.712986825233159</v>
      </c>
      <c r="P16" s="123">
        <v>297.61438741784877</v>
      </c>
      <c r="Q16" s="114">
        <v>71.079698052461339</v>
      </c>
      <c r="R16" s="114">
        <v>79.067579610595786</v>
      </c>
      <c r="S16" s="114">
        <v>85.771087838452445</v>
      </c>
      <c r="T16" s="114">
        <v>86.35771524534124</v>
      </c>
      <c r="U16" s="123">
        <v>322.27608074685077</v>
      </c>
      <c r="V16" s="114">
        <v>93.443233714901965</v>
      </c>
      <c r="W16" s="114">
        <v>88.148822214186069</v>
      </c>
      <c r="X16" s="114">
        <v>72.843376331258796</v>
      </c>
      <c r="Y16" s="114">
        <v>85.786665022776731</v>
      </c>
      <c r="Z16" s="123">
        <v>340.22209728312356</v>
      </c>
      <c r="AA16" s="114">
        <v>88.330531181360882</v>
      </c>
      <c r="AB16" s="114">
        <v>80.85417183089352</v>
      </c>
      <c r="AC16" s="114">
        <v>85.437012247724184</v>
      </c>
      <c r="AD16" s="114">
        <v>84.754690488228576</v>
      </c>
      <c r="AE16" s="123">
        <v>339.37640574820716</v>
      </c>
      <c r="AF16" s="114">
        <v>98.289058638739888</v>
      </c>
      <c r="AG16" s="114">
        <v>81.796941730573934</v>
      </c>
      <c r="AH16" s="114">
        <v>67.903088333501159</v>
      </c>
      <c r="AI16" s="114">
        <v>81.280472718834758</v>
      </c>
      <c r="AJ16" s="123">
        <v>329.26956142164971</v>
      </c>
      <c r="AK16" s="114">
        <v>89.435412845433362</v>
      </c>
      <c r="AL16" s="114">
        <v>74.694654946484903</v>
      </c>
      <c r="AM16" s="114">
        <v>68.857654139104881</v>
      </c>
      <c r="AN16" s="114">
        <v>65.243290441021387</v>
      </c>
      <c r="AO16" s="123">
        <v>298.23101237204452</v>
      </c>
      <c r="AP16" s="114">
        <v>74.30432922961721</v>
      </c>
      <c r="AQ16" s="114">
        <v>77.717436689131802</v>
      </c>
      <c r="AR16" s="114">
        <v>75.30002818721745</v>
      </c>
      <c r="AS16" s="114">
        <v>68.603301933230867</v>
      </c>
      <c r="AT16" s="123">
        <v>295.92509603919734</v>
      </c>
      <c r="AU16" s="114">
        <v>64.60775946651971</v>
      </c>
      <c r="AV16" s="114">
        <v>62.580874421180695</v>
      </c>
      <c r="AW16" s="114">
        <v>74.427655129284361</v>
      </c>
      <c r="AX16" s="114">
        <v>93.193214547914636</v>
      </c>
      <c r="AY16" s="123">
        <v>294.80950356489939</v>
      </c>
      <c r="AZ16" s="114">
        <v>99.109350596422686</v>
      </c>
      <c r="BA16" s="114">
        <v>24.799550798742931</v>
      </c>
      <c r="BB16" s="114">
        <v>55.098583965212775</v>
      </c>
      <c r="BC16" s="114">
        <v>54.17206382023484</v>
      </c>
      <c r="BD16" s="123">
        <v>233.17954918061321</v>
      </c>
      <c r="BE16" s="114">
        <v>46.824714970932376</v>
      </c>
      <c r="BF16" s="114">
        <v>41.163104105831138</v>
      </c>
      <c r="BG16" s="114">
        <v>42.887454180519214</v>
      </c>
      <c r="BH16" s="114">
        <v>51.987696597952358</v>
      </c>
      <c r="BI16" s="123">
        <v>182.86296985523509</v>
      </c>
      <c r="BJ16" s="114">
        <v>51.628456138319329</v>
      </c>
      <c r="BK16" s="114">
        <v>52.492912144816266</v>
      </c>
      <c r="BL16" s="114">
        <v>56.918310199278935</v>
      </c>
      <c r="BM16" s="114">
        <v>65.466496794551361</v>
      </c>
      <c r="BN16" s="123">
        <v>226.50617527696591</v>
      </c>
      <c r="BO16" s="114">
        <v>65.096349489696308</v>
      </c>
      <c r="BP16" s="114">
        <v>62.624215694631523</v>
      </c>
      <c r="BQ16" s="114">
        <v>65.525078175084715</v>
      </c>
      <c r="BR16" s="114">
        <v>72.719395890601561</v>
      </c>
      <c r="BS16" s="123">
        <v>265.96503925001412</v>
      </c>
      <c r="BT16" s="114">
        <v>70.061069044021224</v>
      </c>
      <c r="BU16" s="114">
        <v>60.017254438616412</v>
      </c>
      <c r="BV16" s="74" t="s">
        <v>27</v>
      </c>
    </row>
    <row r="17" spans="1:159" ht="17.25" customHeight="1" x14ac:dyDescent="0.7">
      <c r="A17" s="76" t="s">
        <v>30</v>
      </c>
      <c r="B17" s="121">
        <v>293.92005429544093</v>
      </c>
      <c r="C17" s="121">
        <v>301.59212565712244</v>
      </c>
      <c r="D17" s="121">
        <v>294.28444482233897</v>
      </c>
      <c r="E17" s="121">
        <v>262.66895723509765</v>
      </c>
      <c r="F17" s="122">
        <v>1152.4655820099999</v>
      </c>
      <c r="G17" s="121">
        <v>223.34167917057457</v>
      </c>
      <c r="H17" s="121">
        <v>230.98212764825661</v>
      </c>
      <c r="I17" s="121">
        <v>238.06652110970506</v>
      </c>
      <c r="J17" s="121">
        <v>242.92412365181801</v>
      </c>
      <c r="K17" s="122">
        <v>935.31445158035433</v>
      </c>
      <c r="L17" s="121">
        <v>230.98739200512915</v>
      </c>
      <c r="M17" s="121">
        <v>254.02494803943966</v>
      </c>
      <c r="N17" s="121">
        <v>274.1703297146837</v>
      </c>
      <c r="O17" s="121">
        <v>285.56055374280288</v>
      </c>
      <c r="P17" s="122">
        <v>1044.7432235020553</v>
      </c>
      <c r="Q17" s="121">
        <v>262.8130211114439</v>
      </c>
      <c r="R17" s="121">
        <v>271.58571847423923</v>
      </c>
      <c r="S17" s="121">
        <v>273.39220796036619</v>
      </c>
      <c r="T17" s="121">
        <v>296.41228615471135</v>
      </c>
      <c r="U17" s="122">
        <v>1104.2032337007606</v>
      </c>
      <c r="V17" s="121">
        <v>267.43009833016447</v>
      </c>
      <c r="W17" s="121">
        <v>282.68630611437459</v>
      </c>
      <c r="X17" s="121">
        <v>293.97121186881196</v>
      </c>
      <c r="Y17" s="121">
        <v>303.52436604878403</v>
      </c>
      <c r="Z17" s="122">
        <v>1147.611982362135</v>
      </c>
      <c r="AA17" s="121">
        <v>272.44307659962863</v>
      </c>
      <c r="AB17" s="121">
        <v>282.89668513275342</v>
      </c>
      <c r="AC17" s="121">
        <v>302.86494827703353</v>
      </c>
      <c r="AD17" s="121">
        <v>274.94395952968489</v>
      </c>
      <c r="AE17" s="122">
        <v>1133.1486695391004</v>
      </c>
      <c r="AF17" s="121">
        <v>265.60771754470164</v>
      </c>
      <c r="AG17" s="121">
        <v>274.90388332593818</v>
      </c>
      <c r="AH17" s="121">
        <v>284.83831625780755</v>
      </c>
      <c r="AI17" s="121">
        <v>262.04544713577582</v>
      </c>
      <c r="AJ17" s="122">
        <v>1087.3953642642232</v>
      </c>
      <c r="AK17" s="121">
        <v>236.94342171667793</v>
      </c>
      <c r="AL17" s="121">
        <v>251.57331915899269</v>
      </c>
      <c r="AM17" s="121">
        <v>278.67515127707469</v>
      </c>
      <c r="AN17" s="121">
        <v>276.68536766051881</v>
      </c>
      <c r="AO17" s="122">
        <v>1043.8772598132641</v>
      </c>
      <c r="AP17" s="121">
        <v>269.40182296090541</v>
      </c>
      <c r="AQ17" s="121">
        <v>282.87199119194543</v>
      </c>
      <c r="AR17" s="121">
        <v>317.44446758311585</v>
      </c>
      <c r="AS17" s="121">
        <v>294.04078998151738</v>
      </c>
      <c r="AT17" s="122">
        <v>1163.7590717174839</v>
      </c>
      <c r="AU17" s="121">
        <v>266.59330944700991</v>
      </c>
      <c r="AV17" s="121">
        <v>265.82964978707633</v>
      </c>
      <c r="AW17" s="121">
        <v>274.14291704563607</v>
      </c>
      <c r="AX17" s="121">
        <v>285.53709797081098</v>
      </c>
      <c r="AY17" s="122">
        <v>1092.1029742505332</v>
      </c>
      <c r="AZ17" s="121">
        <v>265.89596623725049</v>
      </c>
      <c r="BA17" s="121">
        <v>90.429095529572194</v>
      </c>
      <c r="BB17" s="121">
        <v>86.409584695153811</v>
      </c>
      <c r="BC17" s="121">
        <v>104.1011835472159</v>
      </c>
      <c r="BD17" s="122">
        <v>546.83583000919236</v>
      </c>
      <c r="BE17" s="121">
        <v>104.80290450709991</v>
      </c>
      <c r="BF17" s="121">
        <v>97.412266560241576</v>
      </c>
      <c r="BG17" s="121">
        <v>137.231594023799</v>
      </c>
      <c r="BH17" s="121">
        <v>138.80351672142132</v>
      </c>
      <c r="BI17" s="122">
        <v>478.25028181256181</v>
      </c>
      <c r="BJ17" s="121">
        <v>116.46842144529271</v>
      </c>
      <c r="BK17" s="121">
        <v>110.92715213166636</v>
      </c>
      <c r="BL17" s="121">
        <v>130.03674403753899</v>
      </c>
      <c r="BM17" s="121">
        <v>150.56150055688713</v>
      </c>
      <c r="BN17" s="122">
        <v>507.99381817138521</v>
      </c>
      <c r="BO17" s="121">
        <v>149.32910837715107</v>
      </c>
      <c r="BP17" s="121">
        <v>146.96333817295326</v>
      </c>
      <c r="BQ17" s="121">
        <v>167.84860289130833</v>
      </c>
      <c r="BR17" s="121">
        <v>146.37235862485204</v>
      </c>
      <c r="BS17" s="122">
        <v>610.51340806626479</v>
      </c>
      <c r="BT17" s="121">
        <v>150.27265673162901</v>
      </c>
      <c r="BU17" s="121">
        <v>153.73344638298013</v>
      </c>
      <c r="BV17" s="80" t="s">
        <v>25</v>
      </c>
    </row>
    <row r="18" spans="1:159" s="55" customFormat="1" ht="17.25" customHeight="1" x14ac:dyDescent="0.25">
      <c r="A18" s="78" t="s">
        <v>31</v>
      </c>
      <c r="B18" s="117">
        <v>301.60371399245849</v>
      </c>
      <c r="C18" s="117">
        <v>309.26354587139525</v>
      </c>
      <c r="D18" s="117">
        <v>310.50277259239374</v>
      </c>
      <c r="E18" s="117">
        <v>308.44273179375273</v>
      </c>
      <c r="F18" s="124">
        <v>1229.8127642500003</v>
      </c>
      <c r="G18" s="117">
        <v>323.15038547527166</v>
      </c>
      <c r="H18" s="117">
        <v>334.64752007469951</v>
      </c>
      <c r="I18" s="117">
        <v>333.02206724858576</v>
      </c>
      <c r="J18" s="117">
        <v>334.39398261701348</v>
      </c>
      <c r="K18" s="124">
        <v>1325.2139554155704</v>
      </c>
      <c r="L18" s="117">
        <v>341.50223298033956</v>
      </c>
      <c r="M18" s="117">
        <v>350.06708522064162</v>
      </c>
      <c r="N18" s="117">
        <v>350.46566441326291</v>
      </c>
      <c r="O18" s="117">
        <v>349.89273654662065</v>
      </c>
      <c r="P18" s="124">
        <v>1391.9277191608649</v>
      </c>
      <c r="Q18" s="117">
        <v>343.83350922605467</v>
      </c>
      <c r="R18" s="117">
        <v>351.33690577212747</v>
      </c>
      <c r="S18" s="117">
        <v>344.14630000701703</v>
      </c>
      <c r="T18" s="117">
        <v>358.86335963348472</v>
      </c>
      <c r="U18" s="124">
        <v>1398.1800746386839</v>
      </c>
      <c r="V18" s="117">
        <v>356.19866889459178</v>
      </c>
      <c r="W18" s="117">
        <v>372.5029814966399</v>
      </c>
      <c r="X18" s="117">
        <v>343.42992099184181</v>
      </c>
      <c r="Y18" s="117">
        <v>346.08013160816182</v>
      </c>
      <c r="Z18" s="124">
        <v>1418.2117029912351</v>
      </c>
      <c r="AA18" s="117">
        <v>341.70696958205349</v>
      </c>
      <c r="AB18" s="117">
        <v>349.1186121956394</v>
      </c>
      <c r="AC18" s="117">
        <v>366.76469014312397</v>
      </c>
      <c r="AD18" s="117">
        <v>396.3479156038494</v>
      </c>
      <c r="AE18" s="124">
        <v>1453.9381875246663</v>
      </c>
      <c r="AF18" s="117">
        <v>410.59737472117217</v>
      </c>
      <c r="AG18" s="117">
        <v>409.46121298930927</v>
      </c>
      <c r="AH18" s="117">
        <v>385.59284451362299</v>
      </c>
      <c r="AI18" s="117">
        <v>350.21324668950405</v>
      </c>
      <c r="AJ18" s="124">
        <v>1555.8646789136085</v>
      </c>
      <c r="AK18" s="117">
        <v>308.70482654685406</v>
      </c>
      <c r="AL18" s="117">
        <v>303.35354303744629</v>
      </c>
      <c r="AM18" s="117">
        <v>284.5433284595573</v>
      </c>
      <c r="AN18" s="117">
        <v>319.85524484665189</v>
      </c>
      <c r="AO18" s="124">
        <v>1216.4569428905095</v>
      </c>
      <c r="AP18" s="117">
        <v>370.11822666201039</v>
      </c>
      <c r="AQ18" s="117">
        <v>370.60120011225968</v>
      </c>
      <c r="AR18" s="117">
        <v>364.45646671220237</v>
      </c>
      <c r="AS18" s="117">
        <v>398.33024427539686</v>
      </c>
      <c r="AT18" s="124">
        <v>1503.5061377618692</v>
      </c>
      <c r="AU18" s="117">
        <v>385.14478871522573</v>
      </c>
      <c r="AV18" s="117">
        <v>368.84808380297079</v>
      </c>
      <c r="AW18" s="117">
        <v>386.30724312147407</v>
      </c>
      <c r="AX18" s="117">
        <v>416.51050912650999</v>
      </c>
      <c r="AY18" s="124">
        <v>1556.8106247661808</v>
      </c>
      <c r="AZ18" s="117">
        <v>390.47299544760182</v>
      </c>
      <c r="BA18" s="117">
        <v>353.88436611737581</v>
      </c>
      <c r="BB18" s="117">
        <v>420.37447037054551</v>
      </c>
      <c r="BC18" s="117">
        <v>470.00381186913313</v>
      </c>
      <c r="BD18" s="124">
        <v>1634.7356438046561</v>
      </c>
      <c r="BE18" s="117">
        <v>363.45387483334605</v>
      </c>
      <c r="BF18" s="117">
        <v>359.5089775528387</v>
      </c>
      <c r="BG18" s="117">
        <v>364.22865585458038</v>
      </c>
      <c r="BH18" s="117">
        <v>368.7623329994646</v>
      </c>
      <c r="BI18" s="124">
        <v>1455.9538412402298</v>
      </c>
      <c r="BJ18" s="117">
        <v>380.36896086050427</v>
      </c>
      <c r="BK18" s="117">
        <v>374.70704831094855</v>
      </c>
      <c r="BL18" s="117">
        <v>368.91385029477539</v>
      </c>
      <c r="BM18" s="117">
        <v>363.90927364589271</v>
      </c>
      <c r="BN18" s="124">
        <v>1487.899133112121</v>
      </c>
      <c r="BO18" s="117">
        <v>366.41489547635314</v>
      </c>
      <c r="BP18" s="117">
        <v>369.2665949753133</v>
      </c>
      <c r="BQ18" s="117">
        <v>370.59370534008923</v>
      </c>
      <c r="BR18" s="117">
        <v>366.13640010326088</v>
      </c>
      <c r="BS18" s="124">
        <v>1472.4115958950165</v>
      </c>
      <c r="BT18" s="117">
        <v>366.1303550247431</v>
      </c>
      <c r="BU18" s="117">
        <v>366.704896205284</v>
      </c>
      <c r="BV18" s="74" t="s">
        <v>26</v>
      </c>
    </row>
    <row r="19" spans="1:159" ht="17.25" customHeight="1" x14ac:dyDescent="0.7">
      <c r="A19" s="79" t="s">
        <v>21</v>
      </c>
      <c r="B19" s="117">
        <v>771.37280639248081</v>
      </c>
      <c r="C19" s="117">
        <v>772.19465245375682</v>
      </c>
      <c r="D19" s="117">
        <v>775.5995691365282</v>
      </c>
      <c r="E19" s="117">
        <v>772.98397201723378</v>
      </c>
      <c r="F19" s="125">
        <v>3092.1509999999998</v>
      </c>
      <c r="G19" s="117">
        <v>730.81123558735908</v>
      </c>
      <c r="H19" s="117">
        <v>713.19183269674875</v>
      </c>
      <c r="I19" s="117">
        <v>712.55827170619932</v>
      </c>
      <c r="J19" s="117">
        <v>714.63866000969256</v>
      </c>
      <c r="K19" s="125">
        <v>2871.2</v>
      </c>
      <c r="L19" s="117">
        <v>713.83600288384184</v>
      </c>
      <c r="M19" s="117">
        <v>715.76283900380326</v>
      </c>
      <c r="N19" s="117">
        <v>717.9000022283733</v>
      </c>
      <c r="O19" s="117">
        <v>723.70115588398153</v>
      </c>
      <c r="P19" s="125">
        <v>2871.2000000000003</v>
      </c>
      <c r="Q19" s="117">
        <v>725.5817776082697</v>
      </c>
      <c r="R19" s="117">
        <v>722.45361920012215</v>
      </c>
      <c r="S19" s="117">
        <v>728.39333758585929</v>
      </c>
      <c r="T19" s="117">
        <v>742.62426560574875</v>
      </c>
      <c r="U19" s="125">
        <v>2919.0529999999999</v>
      </c>
      <c r="V19" s="117">
        <v>746.28720148278433</v>
      </c>
      <c r="W19" s="117">
        <v>761.81036889708491</v>
      </c>
      <c r="X19" s="117">
        <v>777.31734106689703</v>
      </c>
      <c r="Y19" s="117">
        <v>791.79077181024877</v>
      </c>
      <c r="Z19" s="125">
        <v>3077.2056832570152</v>
      </c>
      <c r="AA19" s="117">
        <v>815.42071473245119</v>
      </c>
      <c r="AB19" s="117">
        <v>821.07754204509547</v>
      </c>
      <c r="AC19" s="117">
        <v>813.65426014291506</v>
      </c>
      <c r="AD19" s="117">
        <v>796.96784157526076</v>
      </c>
      <c r="AE19" s="125">
        <v>3247.1203584957229</v>
      </c>
      <c r="AF19" s="117">
        <v>780.55239358121185</v>
      </c>
      <c r="AG19" s="117">
        <v>771.90195356701861</v>
      </c>
      <c r="AH19" s="117">
        <v>772.27941180598668</v>
      </c>
      <c r="AI19" s="117">
        <v>772.80824104578323</v>
      </c>
      <c r="AJ19" s="125">
        <v>3097.5420000000004</v>
      </c>
      <c r="AK19" s="117">
        <v>790.90753651506907</v>
      </c>
      <c r="AL19" s="117">
        <v>800.87224007566044</v>
      </c>
      <c r="AM19" s="117">
        <v>812.08240623130973</v>
      </c>
      <c r="AN19" s="117">
        <v>822.48473276279651</v>
      </c>
      <c r="AO19" s="125">
        <v>3226.3469155848361</v>
      </c>
      <c r="AP19" s="117">
        <v>824.60802510198209</v>
      </c>
      <c r="AQ19" s="117">
        <v>820.67583615275032</v>
      </c>
      <c r="AR19" s="117">
        <v>830.30853318261563</v>
      </c>
      <c r="AS19" s="117">
        <v>830.74461271683367</v>
      </c>
      <c r="AT19" s="125">
        <v>3306.3370071541817</v>
      </c>
      <c r="AU19" s="117">
        <v>837.60476301639471</v>
      </c>
      <c r="AV19" s="117">
        <v>829.30077715083883</v>
      </c>
      <c r="AW19" s="117">
        <v>844.68598836219007</v>
      </c>
      <c r="AX19" s="117">
        <v>855.6510351779765</v>
      </c>
      <c r="AY19" s="125">
        <v>3367.2425637074002</v>
      </c>
      <c r="AZ19" s="117">
        <v>841.13270793985873</v>
      </c>
      <c r="BA19" s="117">
        <v>869.73050828246608</v>
      </c>
      <c r="BB19" s="117">
        <v>888.96289181851034</v>
      </c>
      <c r="BC19" s="117">
        <v>899.67322963652896</v>
      </c>
      <c r="BD19" s="125">
        <v>3499.4993376773641</v>
      </c>
      <c r="BE19" s="117">
        <v>909.93573556825118</v>
      </c>
      <c r="BF19" s="117">
        <v>906.17298100993708</v>
      </c>
      <c r="BG19" s="117">
        <v>907.48316974210945</v>
      </c>
      <c r="BH19" s="117">
        <v>899.80561717517389</v>
      </c>
      <c r="BI19" s="125">
        <v>3623.3975034954719</v>
      </c>
      <c r="BJ19" s="117">
        <v>888.34282353275671</v>
      </c>
      <c r="BK19" s="117">
        <v>871.29367519107757</v>
      </c>
      <c r="BL19" s="117">
        <v>875.45010564309052</v>
      </c>
      <c r="BM19" s="117">
        <v>871.02587902938296</v>
      </c>
      <c r="BN19" s="125">
        <v>3506.1124833963077</v>
      </c>
      <c r="BO19" s="117">
        <v>880.28770611132074</v>
      </c>
      <c r="BP19" s="117">
        <v>882.96249956842291</v>
      </c>
      <c r="BQ19" s="117">
        <v>891.17414909203706</v>
      </c>
      <c r="BR19" s="117">
        <v>891.1741490920374</v>
      </c>
      <c r="BS19" s="125">
        <v>3545.5985038638182</v>
      </c>
      <c r="BT19" s="117">
        <v>890.96644839346175</v>
      </c>
      <c r="BU19" s="117">
        <v>885.18404505046806</v>
      </c>
      <c r="BV19" s="80" t="s">
        <v>32</v>
      </c>
    </row>
    <row r="20" spans="1:159" ht="17.25" customHeight="1" x14ac:dyDescent="0.7">
      <c r="A20" s="72" t="s">
        <v>35</v>
      </c>
      <c r="B20" s="114">
        <v>738.43111463463538</v>
      </c>
      <c r="C20" s="114">
        <v>762.46188841001901</v>
      </c>
      <c r="D20" s="114">
        <v>785.66726222315697</v>
      </c>
      <c r="E20" s="114">
        <v>966.57000812097851</v>
      </c>
      <c r="F20" s="116">
        <v>3253.1302733887901</v>
      </c>
      <c r="G20" s="114">
        <v>825.66759496458553</v>
      </c>
      <c r="H20" s="114">
        <v>915.64519922159161</v>
      </c>
      <c r="I20" s="114">
        <v>877.5386634808533</v>
      </c>
      <c r="J20" s="114">
        <v>777.12970318418797</v>
      </c>
      <c r="K20" s="116">
        <v>3395.9811608512186</v>
      </c>
      <c r="L20" s="114">
        <v>902.27123655215598</v>
      </c>
      <c r="M20" s="114">
        <v>836.24431713262459</v>
      </c>
      <c r="N20" s="114">
        <v>791.86017229908953</v>
      </c>
      <c r="O20" s="114">
        <v>927.83234026312095</v>
      </c>
      <c r="P20" s="116">
        <v>3458.2080662469912</v>
      </c>
      <c r="Q20" s="114">
        <v>796.75522022737209</v>
      </c>
      <c r="R20" s="114">
        <v>915.75173291925648</v>
      </c>
      <c r="S20" s="114">
        <v>790.78400804568344</v>
      </c>
      <c r="T20" s="114">
        <v>990.59797948985715</v>
      </c>
      <c r="U20" s="116">
        <v>3493.888940682169</v>
      </c>
      <c r="V20" s="114">
        <v>883.6177048339772</v>
      </c>
      <c r="W20" s="114">
        <v>812.12097460477958</v>
      </c>
      <c r="X20" s="114">
        <v>875.41215708376171</v>
      </c>
      <c r="Y20" s="114">
        <v>859.36455823889696</v>
      </c>
      <c r="Z20" s="116">
        <v>3430.5153947614158</v>
      </c>
      <c r="AA20" s="114">
        <v>861.1336354691075</v>
      </c>
      <c r="AB20" s="114">
        <v>839.79921134998517</v>
      </c>
      <c r="AC20" s="114">
        <v>881.39819569369797</v>
      </c>
      <c r="AD20" s="114">
        <v>848.29784363405406</v>
      </c>
      <c r="AE20" s="116">
        <v>3430.6288861468447</v>
      </c>
      <c r="AF20" s="114">
        <v>785.50380606672593</v>
      </c>
      <c r="AG20" s="114">
        <v>801.34312351384801</v>
      </c>
      <c r="AH20" s="114">
        <v>820.4533043215115</v>
      </c>
      <c r="AI20" s="114">
        <v>930.19982292160307</v>
      </c>
      <c r="AJ20" s="116">
        <v>3337.5000568236883</v>
      </c>
      <c r="AK20" s="114">
        <v>862.27233417125706</v>
      </c>
      <c r="AL20" s="114">
        <v>899.33095726483725</v>
      </c>
      <c r="AM20" s="114">
        <v>871.85513885486409</v>
      </c>
      <c r="AN20" s="114">
        <v>855.06552014865338</v>
      </c>
      <c r="AO20" s="116">
        <v>3488.5239504396118</v>
      </c>
      <c r="AP20" s="114">
        <v>857.69848242630974</v>
      </c>
      <c r="AQ20" s="114">
        <v>849.79098430076408</v>
      </c>
      <c r="AR20" s="114">
        <v>847.96124812759308</v>
      </c>
      <c r="AS20" s="114">
        <v>858.87588994520718</v>
      </c>
      <c r="AT20" s="116">
        <v>3414.3266047998741</v>
      </c>
      <c r="AU20" s="114">
        <v>830.79326234727432</v>
      </c>
      <c r="AV20" s="114">
        <v>859.29167179042565</v>
      </c>
      <c r="AW20" s="114">
        <v>945.82623766044833</v>
      </c>
      <c r="AX20" s="114">
        <v>1029.2148863649586</v>
      </c>
      <c r="AY20" s="116">
        <v>3665.1260581631068</v>
      </c>
      <c r="AZ20" s="114">
        <v>916.90822614965441</v>
      </c>
      <c r="BA20" s="114">
        <v>691.38247675950993</v>
      </c>
      <c r="BB20" s="114">
        <v>992.17218002377217</v>
      </c>
      <c r="BC20" s="114">
        <v>1022.2318613502288</v>
      </c>
      <c r="BD20" s="116">
        <v>3622.6947442831652</v>
      </c>
      <c r="BE20" s="114">
        <v>910.83407509803544</v>
      </c>
      <c r="BF20" s="114">
        <v>924.13867279538545</v>
      </c>
      <c r="BG20" s="114">
        <v>893.8812167198364</v>
      </c>
      <c r="BH20" s="114">
        <v>916.36141580817582</v>
      </c>
      <c r="BI20" s="116">
        <v>3645.2153804214331</v>
      </c>
      <c r="BJ20" s="114">
        <v>886.21461505984939</v>
      </c>
      <c r="BK20" s="114">
        <v>929.7828325402013</v>
      </c>
      <c r="BL20" s="114">
        <v>879.13009395955578</v>
      </c>
      <c r="BM20" s="114">
        <v>940.96782053110292</v>
      </c>
      <c r="BN20" s="116">
        <v>3636.0953620907094</v>
      </c>
      <c r="BO20" s="114">
        <v>879.34561629778375</v>
      </c>
      <c r="BP20" s="114">
        <v>869.52897168347624</v>
      </c>
      <c r="BQ20" s="114">
        <v>913.52150024318996</v>
      </c>
      <c r="BR20" s="114">
        <v>900.96128615618989</v>
      </c>
      <c r="BS20" s="116">
        <v>3563.3573743806396</v>
      </c>
      <c r="BT20" s="114">
        <v>939.59705628751385</v>
      </c>
      <c r="BU20" s="114">
        <v>923.54133974395586</v>
      </c>
      <c r="BV20" s="70" t="s">
        <v>28</v>
      </c>
    </row>
    <row r="21" spans="1:159" ht="17.25" customHeight="1" x14ac:dyDescent="0.7">
      <c r="A21" s="73" t="s">
        <v>20</v>
      </c>
      <c r="B21" s="117">
        <v>684.11622765845993</v>
      </c>
      <c r="C21" s="117">
        <v>688.95224332815394</v>
      </c>
      <c r="D21" s="117">
        <v>695.4118630615385</v>
      </c>
      <c r="E21" s="117">
        <v>711.82980990335886</v>
      </c>
      <c r="F21" s="118">
        <v>2780.3101439515112</v>
      </c>
      <c r="G21" s="117">
        <v>728.1622733117913</v>
      </c>
      <c r="H21" s="117">
        <v>766.61145061948366</v>
      </c>
      <c r="I21" s="117">
        <v>776.69321954914881</v>
      </c>
      <c r="J21" s="117">
        <v>771.09391636889075</v>
      </c>
      <c r="K21" s="118">
        <v>3042.5608598493145</v>
      </c>
      <c r="L21" s="117">
        <v>786.18289177462987</v>
      </c>
      <c r="M21" s="117">
        <v>792.80536935251416</v>
      </c>
      <c r="N21" s="117">
        <v>740.5733113476075</v>
      </c>
      <c r="O21" s="117">
        <v>752.02821739548278</v>
      </c>
      <c r="P21" s="118">
        <v>3071.5897898702342</v>
      </c>
      <c r="Q21" s="117">
        <v>834.62220481600946</v>
      </c>
      <c r="R21" s="117">
        <v>857.98910304144749</v>
      </c>
      <c r="S21" s="117">
        <v>872.90576726276595</v>
      </c>
      <c r="T21" s="117">
        <v>889.37012071125002</v>
      </c>
      <c r="U21" s="118">
        <v>3454.8871958314726</v>
      </c>
      <c r="V21" s="117">
        <v>920.52767053107232</v>
      </c>
      <c r="W21" s="117">
        <v>928.79996058070253</v>
      </c>
      <c r="X21" s="117">
        <v>931.86491674260424</v>
      </c>
      <c r="Y21" s="117">
        <v>928.23249759759005</v>
      </c>
      <c r="Z21" s="118">
        <v>3709.4250454519688</v>
      </c>
      <c r="AA21" s="117">
        <v>896.08615367202765</v>
      </c>
      <c r="AB21" s="117">
        <v>920.12000230446097</v>
      </c>
      <c r="AC21" s="117">
        <v>909.40167676772444</v>
      </c>
      <c r="AD21" s="117">
        <v>943.77826842201523</v>
      </c>
      <c r="AE21" s="118">
        <v>3669.3861011662284</v>
      </c>
      <c r="AF21" s="117">
        <v>990.13592901203242</v>
      </c>
      <c r="AG21" s="117">
        <v>1034.0290587005506</v>
      </c>
      <c r="AH21" s="117">
        <v>1052.997786833839</v>
      </c>
      <c r="AI21" s="117">
        <v>1065.8321651036474</v>
      </c>
      <c r="AJ21" s="118">
        <v>4142.9949396500697</v>
      </c>
      <c r="AK21" s="117">
        <v>1062.5277823458134</v>
      </c>
      <c r="AL21" s="117">
        <v>1061.5828664666753</v>
      </c>
      <c r="AM21" s="117">
        <v>1062.8282186425727</v>
      </c>
      <c r="AN21" s="117">
        <v>1059.5650466921034</v>
      </c>
      <c r="AO21" s="118">
        <v>4246.5039141471652</v>
      </c>
      <c r="AP21" s="117">
        <v>1056.8141375079956</v>
      </c>
      <c r="AQ21" s="117">
        <v>1064.6618960610258</v>
      </c>
      <c r="AR21" s="117">
        <v>1076.7322825703693</v>
      </c>
      <c r="AS21" s="117">
        <v>1105.0421191576436</v>
      </c>
      <c r="AT21" s="118">
        <v>4303.2504352970345</v>
      </c>
      <c r="AU21" s="117">
        <v>1145.2648205354546</v>
      </c>
      <c r="AV21" s="117">
        <v>1138.5118037033021</v>
      </c>
      <c r="AW21" s="117">
        <v>1143.6844238471133</v>
      </c>
      <c r="AX21" s="117">
        <v>1137.9858489628557</v>
      </c>
      <c r="AY21" s="118">
        <v>4565.446897048726</v>
      </c>
      <c r="AZ21" s="117">
        <v>1074.1267773876557</v>
      </c>
      <c r="BA21" s="117">
        <v>1090.9748456023624</v>
      </c>
      <c r="BB21" s="117">
        <v>1192.1556496108071</v>
      </c>
      <c r="BC21" s="117">
        <v>1387.3803655611707</v>
      </c>
      <c r="BD21" s="118">
        <v>4744.6376381619957</v>
      </c>
      <c r="BE21" s="117">
        <v>1104.066823975483</v>
      </c>
      <c r="BF21" s="117">
        <v>1241.8669411578433</v>
      </c>
      <c r="BG21" s="117">
        <v>1329.7801474857358</v>
      </c>
      <c r="BH21" s="117">
        <v>1353.0778697160729</v>
      </c>
      <c r="BI21" s="118">
        <v>5028.7917823351354</v>
      </c>
      <c r="BJ21" s="117">
        <v>1322.7725003297978</v>
      </c>
      <c r="BK21" s="117">
        <v>1290.9946465653445</v>
      </c>
      <c r="BL21" s="117">
        <v>1263.8140660769886</v>
      </c>
      <c r="BM21" s="117">
        <v>1273.4195318815116</v>
      </c>
      <c r="BN21" s="118">
        <v>5151.0007448536435</v>
      </c>
      <c r="BO21" s="117">
        <v>1289.4965009002003</v>
      </c>
      <c r="BP21" s="117">
        <v>1282.4933168232794</v>
      </c>
      <c r="BQ21" s="117">
        <v>1276.151424122043</v>
      </c>
      <c r="BR21" s="117">
        <v>1294.8518769590203</v>
      </c>
      <c r="BS21" s="118">
        <v>5142.993118804543</v>
      </c>
      <c r="BT21" s="117">
        <v>1297.1826580372522</v>
      </c>
      <c r="BU21" s="117">
        <v>1251.9221417506533</v>
      </c>
      <c r="BV21" s="80" t="s">
        <v>29</v>
      </c>
    </row>
    <row r="22" spans="1:159" ht="17.25" customHeight="1" x14ac:dyDescent="0.7">
      <c r="A22" s="81" t="s">
        <v>11</v>
      </c>
      <c r="B22" s="114">
        <v>320.17545088820623</v>
      </c>
      <c r="C22" s="114">
        <v>326.75701534947143</v>
      </c>
      <c r="D22" s="114">
        <v>337.76435067595122</v>
      </c>
      <c r="E22" s="114">
        <v>344.70344669707208</v>
      </c>
      <c r="F22" s="126">
        <v>1329.4002636107011</v>
      </c>
      <c r="G22" s="114">
        <v>346.49144892322875</v>
      </c>
      <c r="H22" s="114">
        <v>356.30468483843629</v>
      </c>
      <c r="I22" s="114">
        <v>370.01657158781933</v>
      </c>
      <c r="J22" s="114">
        <v>379.62062313675409</v>
      </c>
      <c r="K22" s="126">
        <v>1452.4333284862385</v>
      </c>
      <c r="L22" s="114">
        <v>371.86464004525595</v>
      </c>
      <c r="M22" s="114">
        <v>373.44423846518737</v>
      </c>
      <c r="N22" s="114">
        <v>375.23763303726031</v>
      </c>
      <c r="O22" s="114">
        <v>381.97874589486429</v>
      </c>
      <c r="P22" s="126">
        <v>1502.5252574425679</v>
      </c>
      <c r="Q22" s="114">
        <v>387.67778121988431</v>
      </c>
      <c r="R22" s="114">
        <v>392.65462121105907</v>
      </c>
      <c r="S22" s="114">
        <v>396.88073120593873</v>
      </c>
      <c r="T22" s="114">
        <v>400.48193073024925</v>
      </c>
      <c r="U22" s="126">
        <v>1577.6950643671314</v>
      </c>
      <c r="V22" s="114">
        <v>399.31150898417781</v>
      </c>
      <c r="W22" s="114">
        <v>401.52971587181099</v>
      </c>
      <c r="X22" s="114">
        <v>404.943743460956</v>
      </c>
      <c r="Y22" s="114">
        <v>411.38295663089434</v>
      </c>
      <c r="Z22" s="126">
        <v>1617.1679249478393</v>
      </c>
      <c r="AA22" s="114">
        <v>416.53354839800835</v>
      </c>
      <c r="AB22" s="114">
        <v>403.07141382008899</v>
      </c>
      <c r="AC22" s="114">
        <v>406.74289239479685</v>
      </c>
      <c r="AD22" s="114">
        <v>420.02950172801485</v>
      </c>
      <c r="AE22" s="126">
        <v>1646.377356340909</v>
      </c>
      <c r="AF22" s="114">
        <v>423.71754348626195</v>
      </c>
      <c r="AG22" s="114">
        <v>411.55592868236289</v>
      </c>
      <c r="AH22" s="114">
        <v>411.92795806078362</v>
      </c>
      <c r="AI22" s="114">
        <v>417.67492061399008</v>
      </c>
      <c r="AJ22" s="126">
        <v>1664.8763508433985</v>
      </c>
      <c r="AK22" s="114">
        <v>417.54881800418156</v>
      </c>
      <c r="AL22" s="114">
        <v>422.36877989824671</v>
      </c>
      <c r="AM22" s="114">
        <v>422.27976124198671</v>
      </c>
      <c r="AN22" s="114">
        <v>426.14783366039347</v>
      </c>
      <c r="AO22" s="126">
        <v>1688.3451928048084</v>
      </c>
      <c r="AP22" s="114">
        <v>428.95562445438662</v>
      </c>
      <c r="AQ22" s="114">
        <v>433.04726527799232</v>
      </c>
      <c r="AR22" s="114">
        <v>436.20746592965838</v>
      </c>
      <c r="AS22" s="114">
        <v>445.00185273325383</v>
      </c>
      <c r="AT22" s="126">
        <v>1743.2122083952911</v>
      </c>
      <c r="AU22" s="114">
        <v>450.96555053439397</v>
      </c>
      <c r="AV22" s="114">
        <v>461.18197028060155</v>
      </c>
      <c r="AW22" s="114">
        <v>461.92951286734393</v>
      </c>
      <c r="AX22" s="114">
        <v>468.55200704216634</v>
      </c>
      <c r="AY22" s="126">
        <v>1842.6290407245058</v>
      </c>
      <c r="AZ22" s="114">
        <v>467.68188684265039</v>
      </c>
      <c r="BA22" s="114">
        <v>464.89754367388895</v>
      </c>
      <c r="BB22" s="114">
        <v>472.02642828577262</v>
      </c>
      <c r="BC22" s="114">
        <v>473.84616727520262</v>
      </c>
      <c r="BD22" s="126">
        <v>1878.4520260775146</v>
      </c>
      <c r="BE22" s="114">
        <v>479.83186314001387</v>
      </c>
      <c r="BF22" s="114">
        <v>489.14899430709198</v>
      </c>
      <c r="BG22" s="114">
        <v>490.8600005725088</v>
      </c>
      <c r="BH22" s="114">
        <v>502.46589792795993</v>
      </c>
      <c r="BI22" s="126">
        <v>1962.3067559475746</v>
      </c>
      <c r="BJ22" s="114">
        <v>500.29136152265846</v>
      </c>
      <c r="BK22" s="114">
        <v>510.04280493253191</v>
      </c>
      <c r="BL22" s="114">
        <v>505.44859022726314</v>
      </c>
      <c r="BM22" s="114">
        <v>518.0624861175321</v>
      </c>
      <c r="BN22" s="126">
        <v>2033.8452427999855</v>
      </c>
      <c r="BO22" s="114">
        <v>521.46062776451083</v>
      </c>
      <c r="BP22" s="114">
        <v>527.29797299011545</v>
      </c>
      <c r="BQ22" s="114">
        <v>527.96770751404404</v>
      </c>
      <c r="BR22" s="114">
        <v>535.32717665766836</v>
      </c>
      <c r="BS22" s="126">
        <v>2112.0534849263386</v>
      </c>
      <c r="BT22" s="114">
        <v>542.93399093797063</v>
      </c>
      <c r="BU22" s="114">
        <v>542.5648758878508</v>
      </c>
      <c r="BV22" s="145" t="s">
        <v>10</v>
      </c>
    </row>
    <row r="23" spans="1:159" ht="17.25" customHeight="1" x14ac:dyDescent="0.7">
      <c r="A23" s="82" t="s">
        <v>34</v>
      </c>
      <c r="B23" s="117">
        <v>185.43351305926873</v>
      </c>
      <c r="C23" s="117">
        <v>192.75504136289771</v>
      </c>
      <c r="D23" s="117">
        <v>190.64201594535638</v>
      </c>
      <c r="E23" s="117">
        <v>195.2598626580141</v>
      </c>
      <c r="F23" s="127">
        <v>764.09043302553698</v>
      </c>
      <c r="G23" s="117">
        <v>196.76914460297701</v>
      </c>
      <c r="H23" s="117">
        <v>204.14799926663059</v>
      </c>
      <c r="I23" s="117">
        <v>202.61601690349269</v>
      </c>
      <c r="J23" s="117">
        <v>197.8147019776992</v>
      </c>
      <c r="K23" s="127">
        <v>801.34786275079944</v>
      </c>
      <c r="L23" s="117">
        <v>185.80631654952194</v>
      </c>
      <c r="M23" s="117">
        <v>185.14804405539115</v>
      </c>
      <c r="N23" s="117">
        <v>222.49690061113282</v>
      </c>
      <c r="O23" s="117">
        <v>228.13614818583545</v>
      </c>
      <c r="P23" s="127">
        <v>821.58740940188147</v>
      </c>
      <c r="Q23" s="117">
        <v>202.56361532138658</v>
      </c>
      <c r="R23" s="117">
        <v>211.21391371946504</v>
      </c>
      <c r="S23" s="117">
        <v>216.82864954944523</v>
      </c>
      <c r="T23" s="117">
        <v>224.39667999151808</v>
      </c>
      <c r="U23" s="127">
        <v>855.00285858181496</v>
      </c>
      <c r="V23" s="117">
        <v>222.60607173074811</v>
      </c>
      <c r="W23" s="117">
        <v>226.08448779450671</v>
      </c>
      <c r="X23" s="117">
        <v>229.36010395824832</v>
      </c>
      <c r="Y23" s="117">
        <v>231.48175996901659</v>
      </c>
      <c r="Z23" s="127">
        <v>909.53242345251977</v>
      </c>
      <c r="AA23" s="117">
        <v>241.456483556937</v>
      </c>
      <c r="AB23" s="117">
        <v>245.25940160739651</v>
      </c>
      <c r="AC23" s="117">
        <v>253.85292933897125</v>
      </c>
      <c r="AD23" s="117">
        <v>260.83206139619671</v>
      </c>
      <c r="AE23" s="127">
        <v>1001.4008758995014</v>
      </c>
      <c r="AF23" s="117">
        <v>258.47085302862183</v>
      </c>
      <c r="AG23" s="117">
        <v>259.43668968863403</v>
      </c>
      <c r="AH23" s="117">
        <v>263.77200284565856</v>
      </c>
      <c r="AI23" s="117">
        <v>266.69414326395901</v>
      </c>
      <c r="AJ23" s="127">
        <v>1048.3736888268734</v>
      </c>
      <c r="AK23" s="117">
        <v>268.77944880480101</v>
      </c>
      <c r="AL23" s="117">
        <v>269.99630853856445</v>
      </c>
      <c r="AM23" s="117">
        <v>271.9600969776132</v>
      </c>
      <c r="AN23" s="117">
        <v>272.62387167154816</v>
      </c>
      <c r="AO23" s="127">
        <v>1083.3597259925268</v>
      </c>
      <c r="AP23" s="117">
        <v>273.42431227142981</v>
      </c>
      <c r="AQ23" s="117">
        <v>273.74376081160113</v>
      </c>
      <c r="AR23" s="117">
        <v>275.3821208745365</v>
      </c>
      <c r="AS23" s="117">
        <v>279.9576242418957</v>
      </c>
      <c r="AT23" s="127">
        <v>1102.5078181994631</v>
      </c>
      <c r="AU23" s="117">
        <v>284.99036536046401</v>
      </c>
      <c r="AV23" s="117">
        <v>288.98282144852544</v>
      </c>
      <c r="AW23" s="117">
        <v>292.87799333218214</v>
      </c>
      <c r="AX23" s="117">
        <v>298.8564537309515</v>
      </c>
      <c r="AY23" s="127">
        <v>1165.7076338721231</v>
      </c>
      <c r="AZ23" s="117">
        <v>303.53245485925265</v>
      </c>
      <c r="BA23" s="117">
        <v>307.60458869353528</v>
      </c>
      <c r="BB23" s="117">
        <v>309.91632592421013</v>
      </c>
      <c r="BC23" s="117">
        <v>312.05256143640639</v>
      </c>
      <c r="BD23" s="127">
        <v>1233.1059309134043</v>
      </c>
      <c r="BE23" s="117">
        <v>304.57494623440004</v>
      </c>
      <c r="BF23" s="117">
        <v>303.95619409131928</v>
      </c>
      <c r="BG23" s="117">
        <v>303.39724351104411</v>
      </c>
      <c r="BH23" s="117">
        <v>307.7598647954635</v>
      </c>
      <c r="BI23" s="127">
        <v>1219.688248632227</v>
      </c>
      <c r="BJ23" s="117">
        <v>312.89843815672265</v>
      </c>
      <c r="BK23" s="117">
        <v>316.63358545544787</v>
      </c>
      <c r="BL23" s="117">
        <v>318.30736210302814</v>
      </c>
      <c r="BM23" s="117">
        <v>327.57087373060887</v>
      </c>
      <c r="BN23" s="127">
        <v>1275.4102594458077</v>
      </c>
      <c r="BO23" s="117">
        <v>332.73457247887359</v>
      </c>
      <c r="BP23" s="117">
        <v>331.9853299153998</v>
      </c>
      <c r="BQ23" s="117">
        <v>333.09906886110412</v>
      </c>
      <c r="BR23" s="117">
        <v>330.84627872092989</v>
      </c>
      <c r="BS23" s="127">
        <v>1328.6652499763072</v>
      </c>
      <c r="BT23" s="117">
        <v>339.20944571321752</v>
      </c>
      <c r="BU23" s="117">
        <v>339.71062823878435</v>
      </c>
      <c r="BV23" s="146" t="s">
        <v>18</v>
      </c>
    </row>
    <row r="24" spans="1:159" ht="17.25" customHeight="1" thickBot="1" x14ac:dyDescent="0.75">
      <c r="A24" s="77" t="s">
        <v>56</v>
      </c>
      <c r="B24" s="114">
        <v>88.137735137130917</v>
      </c>
      <c r="C24" s="114">
        <v>87.137449207538367</v>
      </c>
      <c r="D24" s="114">
        <v>86.889342942998852</v>
      </c>
      <c r="E24" s="114">
        <v>86.39150471233188</v>
      </c>
      <c r="F24" s="123">
        <v>348.55603199999996</v>
      </c>
      <c r="G24" s="114">
        <v>88.049534062094878</v>
      </c>
      <c r="H24" s="114">
        <v>88.131202816683995</v>
      </c>
      <c r="I24" s="114">
        <v>86.892095191046977</v>
      </c>
      <c r="J24" s="114">
        <v>92.042568749927128</v>
      </c>
      <c r="K24" s="123">
        <v>355.11540081975301</v>
      </c>
      <c r="L24" s="114">
        <v>97.425520475178729</v>
      </c>
      <c r="M24" s="114">
        <v>103.73445871666294</v>
      </c>
      <c r="N24" s="114">
        <v>98.467462423203926</v>
      </c>
      <c r="O24" s="114">
        <v>101.03383140595612</v>
      </c>
      <c r="P24" s="123">
        <v>400.66127302100165</v>
      </c>
      <c r="Q24" s="114">
        <v>103.25001114679314</v>
      </c>
      <c r="R24" s="114">
        <v>105.12794436630681</v>
      </c>
      <c r="S24" s="114">
        <v>105.65915097509654</v>
      </c>
      <c r="T24" s="114">
        <v>101.21834368674442</v>
      </c>
      <c r="U24" s="123">
        <v>415.2554501749409</v>
      </c>
      <c r="V24" s="114">
        <v>96.874119127001521</v>
      </c>
      <c r="W24" s="114">
        <v>93.84958685061558</v>
      </c>
      <c r="X24" s="114">
        <v>91.360138279193848</v>
      </c>
      <c r="Y24" s="114">
        <v>88.445009396293997</v>
      </c>
      <c r="Z24" s="123">
        <v>370.52885365310493</v>
      </c>
      <c r="AA24" s="114">
        <v>90.980164045126884</v>
      </c>
      <c r="AB24" s="114">
        <v>91.390927385432605</v>
      </c>
      <c r="AC24" s="114">
        <v>90.770996148491434</v>
      </c>
      <c r="AD24" s="114">
        <v>90.487243020684801</v>
      </c>
      <c r="AE24" s="123">
        <v>363.62933059973579</v>
      </c>
      <c r="AF24" s="114">
        <v>89.574469983600949</v>
      </c>
      <c r="AG24" s="114">
        <v>88.600358433905626</v>
      </c>
      <c r="AH24" s="114">
        <v>88.112820361657441</v>
      </c>
      <c r="AI24" s="114">
        <v>87.758708751335064</v>
      </c>
      <c r="AJ24" s="123">
        <v>354.04635753049911</v>
      </c>
      <c r="AK24" s="114">
        <v>85.87476519506049</v>
      </c>
      <c r="AL24" s="114">
        <v>89.137153090994786</v>
      </c>
      <c r="AM24" s="114">
        <v>86.037042087376022</v>
      </c>
      <c r="AN24" s="114">
        <v>84.746788950615638</v>
      </c>
      <c r="AO24" s="123">
        <v>345.79574932404694</v>
      </c>
      <c r="AP24" s="114">
        <v>82.162739778561445</v>
      </c>
      <c r="AQ24" s="114">
        <v>85.972268143768474</v>
      </c>
      <c r="AR24" s="114">
        <v>90.199800433828571</v>
      </c>
      <c r="AS24" s="114">
        <v>100.04643675170978</v>
      </c>
      <c r="AT24" s="123">
        <v>358.38124510786827</v>
      </c>
      <c r="AU24" s="114">
        <v>117.28827113275705</v>
      </c>
      <c r="AV24" s="114">
        <v>125.72055521209985</v>
      </c>
      <c r="AW24" s="114">
        <v>134.70016439856209</v>
      </c>
      <c r="AX24" s="114">
        <v>142.05694667545123</v>
      </c>
      <c r="AY24" s="123">
        <v>519.76593741887018</v>
      </c>
      <c r="AZ24" s="114">
        <v>142.14730173636823</v>
      </c>
      <c r="BA24" s="114">
        <v>139.38438591546284</v>
      </c>
      <c r="BB24" s="114">
        <v>135.62938330998719</v>
      </c>
      <c r="BC24" s="114">
        <v>131.29309333433764</v>
      </c>
      <c r="BD24" s="123">
        <v>548.45416429615591</v>
      </c>
      <c r="BE24" s="114">
        <v>129.16372910822565</v>
      </c>
      <c r="BF24" s="114">
        <v>130.33337660295075</v>
      </c>
      <c r="BG24" s="114">
        <v>128.7932090535478</v>
      </c>
      <c r="BH24" s="114">
        <v>114.41396384176183</v>
      </c>
      <c r="BI24" s="123">
        <v>502.70427860648601</v>
      </c>
      <c r="BJ24" s="114">
        <v>118.54733789413204</v>
      </c>
      <c r="BK24" s="114">
        <v>125.72158991377593</v>
      </c>
      <c r="BL24" s="114">
        <v>133.80440889656154</v>
      </c>
      <c r="BM24" s="114">
        <v>138.71578701721631</v>
      </c>
      <c r="BN24" s="123">
        <v>516.78912372168577</v>
      </c>
      <c r="BO24" s="114">
        <v>144.38802763807311</v>
      </c>
      <c r="BP24" s="114">
        <v>145.64447641819072</v>
      </c>
      <c r="BQ24" s="114">
        <v>146.50275354602925</v>
      </c>
      <c r="BR24" s="114">
        <v>147.83298435909856</v>
      </c>
      <c r="BS24" s="123">
        <v>584.36824196139162</v>
      </c>
      <c r="BT24" s="114">
        <v>148.68838919368355</v>
      </c>
      <c r="BU24" s="114">
        <v>149.54020366170158</v>
      </c>
      <c r="BV24" s="83" t="s">
        <v>19</v>
      </c>
    </row>
    <row r="25" spans="1:159" s="86" customFormat="1" ht="17.25" customHeight="1" thickTop="1" thickBot="1" x14ac:dyDescent="0.75">
      <c r="A25" s="77" t="s">
        <v>12</v>
      </c>
      <c r="B25" s="128">
        <v>9141.2429124326209</v>
      </c>
      <c r="C25" s="128">
        <v>9390.943584061104</v>
      </c>
      <c r="D25" s="128">
        <v>9179.0968423747017</v>
      </c>
      <c r="E25" s="128">
        <v>9852.5298878681078</v>
      </c>
      <c r="F25" s="123">
        <v>37563.813226736536</v>
      </c>
      <c r="G25" s="128">
        <v>9556.0172844280623</v>
      </c>
      <c r="H25" s="128">
        <v>10189.114954200939</v>
      </c>
      <c r="I25" s="128">
        <v>10667.799164325435</v>
      </c>
      <c r="J25" s="128">
        <v>10802.870115926917</v>
      </c>
      <c r="K25" s="123">
        <v>41215.801518881352</v>
      </c>
      <c r="L25" s="128">
        <v>10968.670686770487</v>
      </c>
      <c r="M25" s="128">
        <v>11059.001351966603</v>
      </c>
      <c r="N25" s="128">
        <v>10965.543382935755</v>
      </c>
      <c r="O25" s="128">
        <v>11177.671976228274</v>
      </c>
      <c r="P25" s="123">
        <v>44170.887397901119</v>
      </c>
      <c r="Q25" s="128">
        <v>10567.574431432216</v>
      </c>
      <c r="R25" s="128">
        <v>11255.258984411619</v>
      </c>
      <c r="S25" s="128">
        <v>11309.935320068913</v>
      </c>
      <c r="T25" s="128">
        <v>11409.45226272063</v>
      </c>
      <c r="U25" s="123">
        <v>44542.220998633376</v>
      </c>
      <c r="V25" s="128">
        <v>11067.435724284258</v>
      </c>
      <c r="W25" s="128">
        <v>11318.857494469377</v>
      </c>
      <c r="X25" s="128">
        <v>11447.927850508759</v>
      </c>
      <c r="Y25" s="128">
        <v>11152.309248915963</v>
      </c>
      <c r="Z25" s="123">
        <v>44986.53031817836</v>
      </c>
      <c r="AA25" s="128">
        <v>10933.226181656262</v>
      </c>
      <c r="AB25" s="128">
        <v>11184.396800232918</v>
      </c>
      <c r="AC25" s="128">
        <v>11343.135246906313</v>
      </c>
      <c r="AD25" s="128">
        <v>11196.706658239607</v>
      </c>
      <c r="AE25" s="123">
        <v>44657.464887035101</v>
      </c>
      <c r="AF25" s="128">
        <v>11344.143399660046</v>
      </c>
      <c r="AG25" s="128">
        <v>11463.191163004354</v>
      </c>
      <c r="AH25" s="128">
        <v>11655.320410801809</v>
      </c>
      <c r="AI25" s="128">
        <v>11458.564936700472</v>
      </c>
      <c r="AJ25" s="123">
        <v>45921.219910166685</v>
      </c>
      <c r="AK25" s="128">
        <v>10818.031661024155</v>
      </c>
      <c r="AL25" s="128">
        <v>11107.256785796861</v>
      </c>
      <c r="AM25" s="128">
        <v>11240.908121519478</v>
      </c>
      <c r="AN25" s="128">
        <v>11118.579259100119</v>
      </c>
      <c r="AO25" s="123">
        <v>44284.775827440615</v>
      </c>
      <c r="AP25" s="128">
        <v>10901.966855058079</v>
      </c>
      <c r="AQ25" s="128">
        <v>11300.138350265235</v>
      </c>
      <c r="AR25" s="128">
        <v>11689.704856661325</v>
      </c>
      <c r="AS25" s="128">
        <v>11568.776168888609</v>
      </c>
      <c r="AT25" s="123">
        <v>45460.586230873247</v>
      </c>
      <c r="AU25" s="128">
        <v>11225.895590703218</v>
      </c>
      <c r="AV25" s="128">
        <v>11455.057752749299</v>
      </c>
      <c r="AW25" s="128">
        <v>11774.348160984047</v>
      </c>
      <c r="AX25" s="128">
        <v>11982.776574066984</v>
      </c>
      <c r="AY25" s="123">
        <v>46438.078078503546</v>
      </c>
      <c r="AZ25" s="128">
        <v>11519.707494789123</v>
      </c>
      <c r="BA25" s="128">
        <v>10564.127906174333</v>
      </c>
      <c r="BB25" s="128">
        <v>11065.591361871093</v>
      </c>
      <c r="BC25" s="128">
        <v>11424.467297583349</v>
      </c>
      <c r="BD25" s="123">
        <v>44573.894060417901</v>
      </c>
      <c r="BE25" s="128">
        <v>10728.344669887711</v>
      </c>
      <c r="BF25" s="128">
        <v>11325.167932301994</v>
      </c>
      <c r="BG25" s="128">
        <v>11778.507042907127</v>
      </c>
      <c r="BH25" s="128">
        <v>11940.040086317889</v>
      </c>
      <c r="BI25" s="123">
        <v>45772.059731414716</v>
      </c>
      <c r="BJ25" s="128">
        <v>11625.504156913132</v>
      </c>
      <c r="BK25" s="128">
        <v>12007.432224804932</v>
      </c>
      <c r="BL25" s="128">
        <v>12345.094206729347</v>
      </c>
      <c r="BM25" s="128">
        <v>12215.570739939083</v>
      </c>
      <c r="BN25" s="123">
        <v>48193.601328386489</v>
      </c>
      <c r="BO25" s="128">
        <v>11588.556172064231</v>
      </c>
      <c r="BP25" s="128">
        <v>11696.47995630573</v>
      </c>
      <c r="BQ25" s="128">
        <v>11861.329878001301</v>
      </c>
      <c r="BR25" s="128">
        <v>11788.922468694775</v>
      </c>
      <c r="BS25" s="123">
        <v>46935.288475066038</v>
      </c>
      <c r="BT25" s="128">
        <v>11250.466050024934</v>
      </c>
      <c r="BU25" s="128">
        <v>11484.369351405428</v>
      </c>
      <c r="BV25" s="85" t="s">
        <v>3</v>
      </c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</row>
    <row r="26" spans="1:159" s="55" customFormat="1" ht="17.25" customHeight="1" thickBot="1" x14ac:dyDescent="0.3">
      <c r="A26" s="87" t="s">
        <v>43</v>
      </c>
      <c r="B26" s="129">
        <v>442.2052084108721</v>
      </c>
      <c r="C26" s="129">
        <v>439.61933309322734</v>
      </c>
      <c r="D26" s="129">
        <v>440.28811007012388</v>
      </c>
      <c r="E26" s="129">
        <v>442.61634842577695</v>
      </c>
      <c r="F26" s="130">
        <v>1764.7290000000003</v>
      </c>
      <c r="G26" s="129">
        <v>431.33655574910915</v>
      </c>
      <c r="H26" s="129">
        <v>425.73683505195993</v>
      </c>
      <c r="I26" s="129">
        <v>426.74292532863251</v>
      </c>
      <c r="J26" s="129">
        <v>425.58368387029844</v>
      </c>
      <c r="K26" s="130">
        <v>1709.4</v>
      </c>
      <c r="L26" s="129">
        <v>418.8282499999633</v>
      </c>
      <c r="M26" s="129">
        <v>417.49103086448594</v>
      </c>
      <c r="N26" s="129">
        <v>420.09910448296938</v>
      </c>
      <c r="O26" s="129">
        <v>428.78161465258114</v>
      </c>
      <c r="P26" s="130">
        <v>1685.1999999999998</v>
      </c>
      <c r="Q26" s="129">
        <v>439.2338016516851</v>
      </c>
      <c r="R26" s="129">
        <v>443.22003680189374</v>
      </c>
      <c r="S26" s="129">
        <v>449.25422890460931</v>
      </c>
      <c r="T26" s="129">
        <v>456.83193264181176</v>
      </c>
      <c r="U26" s="130">
        <v>1788.54</v>
      </c>
      <c r="V26" s="129">
        <v>454.05286525525446</v>
      </c>
      <c r="W26" s="129">
        <v>458.33047154591111</v>
      </c>
      <c r="X26" s="129">
        <v>462.3469142267657</v>
      </c>
      <c r="Y26" s="129">
        <v>465.69083333586144</v>
      </c>
      <c r="Z26" s="130">
        <v>1840.4210843637925</v>
      </c>
      <c r="AA26" s="129">
        <v>474.50314598010897</v>
      </c>
      <c r="AB26" s="129">
        <v>476.9800412807042</v>
      </c>
      <c r="AC26" s="129">
        <v>475.81482612481364</v>
      </c>
      <c r="AD26" s="129">
        <v>473.24650518684211</v>
      </c>
      <c r="AE26" s="130">
        <v>1900.5445185724689</v>
      </c>
      <c r="AF26" s="129">
        <v>472.63086372925267</v>
      </c>
      <c r="AG26" s="129">
        <v>475.41978206716192</v>
      </c>
      <c r="AH26" s="129">
        <v>478.54863130425156</v>
      </c>
      <c r="AI26" s="129">
        <v>475.61972289933379</v>
      </c>
      <c r="AJ26" s="130">
        <v>1902.2190000000001</v>
      </c>
      <c r="AK26" s="129">
        <v>501.69628581263623</v>
      </c>
      <c r="AL26" s="129">
        <v>500.73271890574154</v>
      </c>
      <c r="AM26" s="129">
        <v>503.69890411960642</v>
      </c>
      <c r="AN26" s="129">
        <v>513.05167426675825</v>
      </c>
      <c r="AO26" s="130">
        <v>2019.1795831047425</v>
      </c>
      <c r="AP26" s="129">
        <v>519.49760996011923</v>
      </c>
      <c r="AQ26" s="129">
        <v>517.39018531993202</v>
      </c>
      <c r="AR26" s="129">
        <v>521.72771580746905</v>
      </c>
      <c r="AS26" s="129">
        <v>517.81290404167976</v>
      </c>
      <c r="AT26" s="130">
        <v>2076.4284151291999</v>
      </c>
      <c r="AU26" s="129">
        <v>521.70038206763763</v>
      </c>
      <c r="AV26" s="129">
        <v>514.98044098947787</v>
      </c>
      <c r="AW26" s="129">
        <v>521.80195205889584</v>
      </c>
      <c r="AX26" s="129">
        <v>504.88802519016923</v>
      </c>
      <c r="AY26" s="130">
        <v>2063.3708003061806</v>
      </c>
      <c r="AZ26" s="129">
        <v>510.93226556414851</v>
      </c>
      <c r="BA26" s="129">
        <v>523.45005540461148</v>
      </c>
      <c r="BB26" s="129">
        <v>530.21862909636798</v>
      </c>
      <c r="BC26" s="129">
        <v>531.87355285818205</v>
      </c>
      <c r="BD26" s="130">
        <v>2096.47450292331</v>
      </c>
      <c r="BE26" s="129">
        <v>533.26189955351992</v>
      </c>
      <c r="BF26" s="129">
        <v>529.35360352962914</v>
      </c>
      <c r="BG26" s="129">
        <v>531.26837214879799</v>
      </c>
      <c r="BH26" s="129">
        <v>530.91660142989315</v>
      </c>
      <c r="BI26" s="130">
        <v>2124.8004766618401</v>
      </c>
      <c r="BJ26" s="129">
        <v>531.65021506423557</v>
      </c>
      <c r="BK26" s="129">
        <v>527.39494178338634</v>
      </c>
      <c r="BL26" s="129">
        <v>534.14157908221125</v>
      </c>
      <c r="BM26" s="129">
        <v>533.61961744724681</v>
      </c>
      <c r="BN26" s="130">
        <v>2126.8063533770801</v>
      </c>
      <c r="BO26" s="129">
        <v>539.29372282495797</v>
      </c>
      <c r="BP26" s="129">
        <v>540.93239085502807</v>
      </c>
      <c r="BQ26" s="129">
        <v>545.96312229814498</v>
      </c>
      <c r="BR26" s="129">
        <v>545.96312229814498</v>
      </c>
      <c r="BS26" s="130">
        <v>2172.1523582762761</v>
      </c>
      <c r="BT26" s="129">
        <v>545.83587789589944</v>
      </c>
      <c r="BU26" s="129">
        <v>542.29338399979099</v>
      </c>
      <c r="BV26" s="88" t="s">
        <v>40</v>
      </c>
    </row>
    <row r="27" spans="1:159" s="86" customFormat="1" ht="17.25" customHeight="1" thickTop="1" thickBot="1" x14ac:dyDescent="0.75">
      <c r="A27" s="84" t="s">
        <v>14</v>
      </c>
      <c r="B27" s="131">
        <v>8699.0377040217481</v>
      </c>
      <c r="C27" s="131">
        <v>8951.3242509678767</v>
      </c>
      <c r="D27" s="131">
        <v>8738.8087323045784</v>
      </c>
      <c r="E27" s="131">
        <v>9409.9135394423301</v>
      </c>
      <c r="F27" s="132">
        <v>35799.084226736537</v>
      </c>
      <c r="G27" s="131">
        <v>9124.6807286789535</v>
      </c>
      <c r="H27" s="131">
        <v>9763.3781191489797</v>
      </c>
      <c r="I27" s="131">
        <v>10241.056238996804</v>
      </c>
      <c r="J27" s="131">
        <v>10377.286432056619</v>
      </c>
      <c r="K27" s="132">
        <v>39506.401518881357</v>
      </c>
      <c r="L27" s="131">
        <v>10549.842436770523</v>
      </c>
      <c r="M27" s="131">
        <v>10641.510321102116</v>
      </c>
      <c r="N27" s="131">
        <v>10545.444278452786</v>
      </c>
      <c r="O27" s="131">
        <v>10748.890361575692</v>
      </c>
      <c r="P27" s="132">
        <v>42485.687397901114</v>
      </c>
      <c r="Q27" s="131">
        <v>10128.34062978053</v>
      </c>
      <c r="R27" s="131">
        <v>10812.038947609726</v>
      </c>
      <c r="S27" s="131">
        <v>10860.681091164304</v>
      </c>
      <c r="T27" s="131">
        <v>10952.620330078818</v>
      </c>
      <c r="U27" s="132">
        <v>42753.680998633383</v>
      </c>
      <c r="V27" s="131">
        <v>10613.382859029003</v>
      </c>
      <c r="W27" s="131">
        <v>10860.527022923467</v>
      </c>
      <c r="X27" s="131">
        <v>10985.580936281993</v>
      </c>
      <c r="Y27" s="131">
        <v>10686.618415580102</v>
      </c>
      <c r="Z27" s="132">
        <v>43146.109233814568</v>
      </c>
      <c r="AA27" s="131">
        <v>10458.723035676154</v>
      </c>
      <c r="AB27" s="131">
        <v>10707.416758952215</v>
      </c>
      <c r="AC27" s="131">
        <v>10867.3204207815</v>
      </c>
      <c r="AD27" s="131">
        <v>10723.460153052765</v>
      </c>
      <c r="AE27" s="132">
        <v>42756.920368462634</v>
      </c>
      <c r="AF27" s="131">
        <v>10871.512535930793</v>
      </c>
      <c r="AG27" s="131">
        <v>10987.771380937193</v>
      </c>
      <c r="AH27" s="131">
        <v>11176.771779497558</v>
      </c>
      <c r="AI27" s="131">
        <v>10982.945213801138</v>
      </c>
      <c r="AJ27" s="132">
        <v>44019.00091016668</v>
      </c>
      <c r="AK27" s="131">
        <v>10316.335375211518</v>
      </c>
      <c r="AL27" s="131">
        <v>10606.524066891119</v>
      </c>
      <c r="AM27" s="131">
        <v>10737.209217399872</v>
      </c>
      <c r="AN27" s="131">
        <v>10605.52758483336</v>
      </c>
      <c r="AO27" s="132">
        <v>42265.596244335873</v>
      </c>
      <c r="AP27" s="131">
        <v>10382.46924509796</v>
      </c>
      <c r="AQ27" s="131">
        <v>10782.748164945304</v>
      </c>
      <c r="AR27" s="131">
        <v>11167.977140853856</v>
      </c>
      <c r="AS27" s="131">
        <v>11050.963264846931</v>
      </c>
      <c r="AT27" s="132">
        <v>43384.157815744053</v>
      </c>
      <c r="AU27" s="131">
        <v>10704.19520863558</v>
      </c>
      <c r="AV27" s="131">
        <v>10940.07731175982</v>
      </c>
      <c r="AW27" s="131">
        <v>11252.546208925152</v>
      </c>
      <c r="AX27" s="131">
        <v>11477.888548876814</v>
      </c>
      <c r="AY27" s="132">
        <v>44374.707278197369</v>
      </c>
      <c r="AZ27" s="131">
        <v>11008.775229224975</v>
      </c>
      <c r="BA27" s="131">
        <v>10040.677850769722</v>
      </c>
      <c r="BB27" s="131">
        <v>10535.372732774726</v>
      </c>
      <c r="BC27" s="131">
        <v>10892.593744725167</v>
      </c>
      <c r="BD27" s="132">
        <v>42477.419557494592</v>
      </c>
      <c r="BE27" s="131">
        <v>10195.082770334191</v>
      </c>
      <c r="BF27" s="131">
        <v>10795.814328772365</v>
      </c>
      <c r="BG27" s="131">
        <v>11247.23867075833</v>
      </c>
      <c r="BH27" s="131">
        <v>11409.123484887996</v>
      </c>
      <c r="BI27" s="132">
        <v>43647.259254752884</v>
      </c>
      <c r="BJ27" s="131">
        <v>11093.853941848896</v>
      </c>
      <c r="BK27" s="131">
        <v>11480.037283021546</v>
      </c>
      <c r="BL27" s="131">
        <v>11810.952627647135</v>
      </c>
      <c r="BM27" s="131">
        <v>11681.951122491837</v>
      </c>
      <c r="BN27" s="132">
        <v>46066.794975009412</v>
      </c>
      <c r="BO27" s="131">
        <v>11049.262449239273</v>
      </c>
      <c r="BP27" s="131">
        <v>11155.547565450701</v>
      </c>
      <c r="BQ27" s="131">
        <v>11315.366755703157</v>
      </c>
      <c r="BR27" s="131">
        <v>11242.95934639663</v>
      </c>
      <c r="BS27" s="132">
        <v>44763.136116789763</v>
      </c>
      <c r="BT27" s="131">
        <v>10704.630172129035</v>
      </c>
      <c r="BU27" s="131">
        <v>10942.075967405637</v>
      </c>
      <c r="BV27" s="147" t="s">
        <v>15</v>
      </c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</row>
    <row r="28" spans="1:159" s="54" customFormat="1" ht="17.25" customHeight="1" thickBot="1" x14ac:dyDescent="0.75">
      <c r="A28" s="110" t="s">
        <v>54</v>
      </c>
      <c r="B28" s="149">
        <v>-421.30992313410042</v>
      </c>
      <c r="C28" s="149">
        <v>-757.77103144273951</v>
      </c>
      <c r="D28" s="149">
        <v>-959.13071812408555</v>
      </c>
      <c r="E28" s="149">
        <v>-581.75150497113884</v>
      </c>
      <c r="F28" s="150">
        <v>-2719.9631776720644</v>
      </c>
      <c r="G28" s="149">
        <v>-477.004593023577</v>
      </c>
      <c r="H28" s="149">
        <v>-902.66013942536733</v>
      </c>
      <c r="I28" s="149">
        <v>-1179.4204359133357</v>
      </c>
      <c r="J28" s="149">
        <v>-683.14667333509874</v>
      </c>
      <c r="K28" s="150">
        <v>-3242.231841697379</v>
      </c>
      <c r="L28" s="149">
        <v>-583.38341349250686</v>
      </c>
      <c r="M28" s="149">
        <v>-1088.9231000725454</v>
      </c>
      <c r="N28" s="149">
        <v>-1350.3429261962599</v>
      </c>
      <c r="O28" s="149">
        <v>-796.04971493426308</v>
      </c>
      <c r="P28" s="150">
        <v>-3818.6991546955751</v>
      </c>
      <c r="Q28" s="149">
        <v>-609.43549836951081</v>
      </c>
      <c r="R28" s="149">
        <v>-1024.9575033487088</v>
      </c>
      <c r="S28" s="149">
        <v>-1281.796021285561</v>
      </c>
      <c r="T28" s="149">
        <v>-726.04044960734279</v>
      </c>
      <c r="U28" s="150">
        <v>-3642.2294726111236</v>
      </c>
      <c r="V28" s="149">
        <v>-635.45164858515534</v>
      </c>
      <c r="W28" s="149">
        <v>-1128.919990941022</v>
      </c>
      <c r="X28" s="149">
        <v>-1351.0086203210426</v>
      </c>
      <c r="Y28" s="149">
        <v>-723.36218331312386</v>
      </c>
      <c r="Z28" s="150">
        <v>-3838.742443160344</v>
      </c>
      <c r="AA28" s="149">
        <v>-552.68741911381755</v>
      </c>
      <c r="AB28" s="149">
        <v>-913.64332619104971</v>
      </c>
      <c r="AC28" s="149">
        <v>-1102.3116735329463</v>
      </c>
      <c r="AD28" s="149">
        <v>-647.9081892718981</v>
      </c>
      <c r="AE28" s="150">
        <v>-3216.5506081097119</v>
      </c>
      <c r="AF28" s="149">
        <v>-529.96696458013412</v>
      </c>
      <c r="AG28" s="149">
        <v>-942.32483056167803</v>
      </c>
      <c r="AH28" s="149">
        <v>-1180.9065374394256</v>
      </c>
      <c r="AI28" s="149">
        <v>-668.45237718560577</v>
      </c>
      <c r="AJ28" s="150">
        <v>-3321.6507097668436</v>
      </c>
      <c r="AK28" s="149">
        <v>-546.56007890749856</v>
      </c>
      <c r="AL28" s="149">
        <v>-994.63953975025379</v>
      </c>
      <c r="AM28" s="149">
        <v>-1257.6580042085145</v>
      </c>
      <c r="AN28" s="149">
        <v>-687.13773970325235</v>
      </c>
      <c r="AO28" s="150">
        <v>-3485.9953625695189</v>
      </c>
      <c r="AP28" s="149">
        <v>-578.98093129377776</v>
      </c>
      <c r="AQ28" s="149">
        <v>-991.77002943838659</v>
      </c>
      <c r="AR28" s="149">
        <v>-1259.3934075226039</v>
      </c>
      <c r="AS28" s="149">
        <v>-710.559931981212</v>
      </c>
      <c r="AT28" s="150">
        <v>-3540.7043002359801</v>
      </c>
      <c r="AU28" s="149">
        <v>-536.2927728293962</v>
      </c>
      <c r="AV28" s="149">
        <v>-1021.4586810233682</v>
      </c>
      <c r="AW28" s="149">
        <v>-1309.780876846153</v>
      </c>
      <c r="AX28" s="149">
        <v>-761.73859555725915</v>
      </c>
      <c r="AY28" s="150">
        <v>-3629.2709262561766</v>
      </c>
      <c r="AZ28" s="149">
        <v>-571.81279152735681</v>
      </c>
      <c r="BA28" s="149">
        <v>-1010.1242583571939</v>
      </c>
      <c r="BB28" s="149">
        <v>-1335.0474053220285</v>
      </c>
      <c r="BC28" s="149">
        <v>-777.88105689526697</v>
      </c>
      <c r="BD28" s="150">
        <v>-3694.865512101846</v>
      </c>
      <c r="BE28" s="149">
        <v>-624.99514317564319</v>
      </c>
      <c r="BF28" s="149">
        <v>-1141.8184805978176</v>
      </c>
      <c r="BG28" s="149">
        <v>-1404.4751109468302</v>
      </c>
      <c r="BH28" s="149">
        <v>-816.61812775986846</v>
      </c>
      <c r="BI28" s="150">
        <v>-3987.9068624801594</v>
      </c>
      <c r="BJ28" s="149">
        <v>-638.41527335378748</v>
      </c>
      <c r="BK28" s="149">
        <v>-1144.6943294281618</v>
      </c>
      <c r="BL28" s="149">
        <v>-1420.6858658831227</v>
      </c>
      <c r="BM28" s="149">
        <v>-879.92281984722058</v>
      </c>
      <c r="BN28" s="150">
        <v>-4083.7182885122929</v>
      </c>
      <c r="BO28" s="149">
        <v>-688.91672318869428</v>
      </c>
      <c r="BP28" s="149">
        <v>-1181.7650768034455</v>
      </c>
      <c r="BQ28" s="149">
        <v>-1526.4244046677081</v>
      </c>
      <c r="BR28" s="149">
        <v>-911.31602404079422</v>
      </c>
      <c r="BS28" s="150">
        <v>-4308.4222287006423</v>
      </c>
      <c r="BT28" s="149">
        <v>-725.95286014520195</v>
      </c>
      <c r="BU28" s="149">
        <v>-1118.0916981291302</v>
      </c>
      <c r="BV28" s="151" t="s">
        <v>55</v>
      </c>
    </row>
    <row r="29" spans="1:159" s="92" customFormat="1" ht="17.25" customHeight="1" thickTop="1" thickBot="1" x14ac:dyDescent="0.75">
      <c r="A29" s="89" t="s">
        <v>16</v>
      </c>
      <c r="B29" s="133">
        <v>8277.7277808876479</v>
      </c>
      <c r="C29" s="133">
        <v>8193.5532195251362</v>
      </c>
      <c r="D29" s="133">
        <v>7779.6780141804929</v>
      </c>
      <c r="E29" s="133">
        <v>8828.1620344711919</v>
      </c>
      <c r="F29" s="134">
        <v>33079.121049064466</v>
      </c>
      <c r="G29" s="133">
        <v>8647.6761356553761</v>
      </c>
      <c r="H29" s="133">
        <v>8860.7179797236131</v>
      </c>
      <c r="I29" s="133">
        <v>9061.6358030834672</v>
      </c>
      <c r="J29" s="133">
        <v>9694.1397587215197</v>
      </c>
      <c r="K29" s="134">
        <v>36264.169677183978</v>
      </c>
      <c r="L29" s="133">
        <v>9966.4590232780156</v>
      </c>
      <c r="M29" s="133">
        <v>9552.5872210295711</v>
      </c>
      <c r="N29" s="133">
        <v>9195.1013522565263</v>
      </c>
      <c r="O29" s="133">
        <v>9952.840646641429</v>
      </c>
      <c r="P29" s="134">
        <v>38666.988243205546</v>
      </c>
      <c r="Q29" s="133">
        <v>9518.9051314110202</v>
      </c>
      <c r="R29" s="133">
        <v>9787.0814442610172</v>
      </c>
      <c r="S29" s="133">
        <v>9578.8850698787428</v>
      </c>
      <c r="T29" s="133">
        <v>10226.579880471476</v>
      </c>
      <c r="U29" s="134">
        <v>39111.451526022254</v>
      </c>
      <c r="V29" s="133">
        <v>9977.9312104438486</v>
      </c>
      <c r="W29" s="133">
        <v>9731.6070319824448</v>
      </c>
      <c r="X29" s="133">
        <v>9634.5723159609497</v>
      </c>
      <c r="Y29" s="133">
        <v>9963.2562322669783</v>
      </c>
      <c r="Z29" s="134">
        <v>39307.366790654225</v>
      </c>
      <c r="AA29" s="133">
        <v>9906.0356165623361</v>
      </c>
      <c r="AB29" s="133">
        <v>9793.7734327611652</v>
      </c>
      <c r="AC29" s="133">
        <v>9765.0087472485538</v>
      </c>
      <c r="AD29" s="133">
        <v>10075.551963780867</v>
      </c>
      <c r="AE29" s="134">
        <v>39540.369760352922</v>
      </c>
      <c r="AF29" s="133">
        <v>10341.54557135066</v>
      </c>
      <c r="AG29" s="133">
        <v>10045.446550375515</v>
      </c>
      <c r="AH29" s="133">
        <v>9995.8652420581329</v>
      </c>
      <c r="AI29" s="133">
        <v>10314.492836615533</v>
      </c>
      <c r="AJ29" s="134">
        <v>40697.350200399836</v>
      </c>
      <c r="AK29" s="133">
        <v>9769.7752963040202</v>
      </c>
      <c r="AL29" s="133">
        <v>9611.8845271408645</v>
      </c>
      <c r="AM29" s="133">
        <v>9479.5512131913565</v>
      </c>
      <c r="AN29" s="133">
        <v>9918.3898451301084</v>
      </c>
      <c r="AO29" s="134">
        <v>38779.600881766346</v>
      </c>
      <c r="AP29" s="133">
        <v>9803.4883138041823</v>
      </c>
      <c r="AQ29" s="133">
        <v>9790.9781355069172</v>
      </c>
      <c r="AR29" s="133">
        <v>9908.583733331252</v>
      </c>
      <c r="AS29" s="133">
        <v>10340.403332865719</v>
      </c>
      <c r="AT29" s="134">
        <v>39843.453515508067</v>
      </c>
      <c r="AU29" s="133">
        <v>10167.902435806183</v>
      </c>
      <c r="AV29" s="133">
        <v>9918.6186307364515</v>
      </c>
      <c r="AW29" s="133">
        <v>9942.7653320789996</v>
      </c>
      <c r="AX29" s="133">
        <v>10716.149953319555</v>
      </c>
      <c r="AY29" s="134">
        <v>40745.436351941185</v>
      </c>
      <c r="AZ29" s="133">
        <v>10436.962437697619</v>
      </c>
      <c r="BA29" s="133">
        <v>9030.5535924125288</v>
      </c>
      <c r="BB29" s="133">
        <v>9200.3253274526978</v>
      </c>
      <c r="BC29" s="133">
        <v>10114.7126878299</v>
      </c>
      <c r="BD29" s="134">
        <v>38782.554045392746</v>
      </c>
      <c r="BE29" s="133">
        <v>9570.0876271585475</v>
      </c>
      <c r="BF29" s="133">
        <v>9653.9958481745471</v>
      </c>
      <c r="BG29" s="133">
        <v>9842.7635598114994</v>
      </c>
      <c r="BH29" s="133">
        <v>10592.505357128128</v>
      </c>
      <c r="BI29" s="134">
        <v>39659.352392272718</v>
      </c>
      <c r="BJ29" s="133">
        <v>10455.43866849511</v>
      </c>
      <c r="BK29" s="133">
        <v>10335.342953593383</v>
      </c>
      <c r="BL29" s="133">
        <v>10390.266761764013</v>
      </c>
      <c r="BM29" s="133">
        <v>10802.028302644616</v>
      </c>
      <c r="BN29" s="134">
        <v>41983.076686497123</v>
      </c>
      <c r="BO29" s="133">
        <v>10360.345726050578</v>
      </c>
      <c r="BP29" s="133">
        <v>9973.7824886472554</v>
      </c>
      <c r="BQ29" s="133">
        <v>9788.9423510354482</v>
      </c>
      <c r="BR29" s="133">
        <v>10331.643322355836</v>
      </c>
      <c r="BS29" s="134">
        <v>40454.713888089114</v>
      </c>
      <c r="BT29" s="133">
        <v>9978.6773119838326</v>
      </c>
      <c r="BU29" s="133">
        <v>9823.9842692765069</v>
      </c>
      <c r="BV29" s="148" t="s">
        <v>17</v>
      </c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</row>
    <row r="30" spans="1:159" s="91" customFormat="1" ht="21.75" customHeight="1" x14ac:dyDescent="0.7">
      <c r="A30" s="143" t="s">
        <v>135</v>
      </c>
      <c r="B30" s="93"/>
      <c r="C30" s="93"/>
      <c r="D30" s="93"/>
      <c r="E30" s="93"/>
      <c r="F30" s="93"/>
      <c r="G30" s="93"/>
      <c r="H30" s="93"/>
      <c r="I30" s="65"/>
      <c r="J30" s="65"/>
      <c r="K30" s="94"/>
      <c r="L30" s="65"/>
      <c r="M30" s="67"/>
      <c r="N30" s="65"/>
      <c r="O30" s="67"/>
      <c r="P30" s="65"/>
      <c r="Q30" s="67"/>
      <c r="R30" s="67"/>
      <c r="S30" s="65"/>
      <c r="T30" s="67"/>
      <c r="U30" s="65"/>
      <c r="V30" s="65"/>
      <c r="W30" s="67"/>
      <c r="X30" s="65"/>
      <c r="Y30" s="67"/>
      <c r="Z30" s="65"/>
      <c r="AA30" s="67"/>
      <c r="AB30" s="65"/>
      <c r="AD30" s="90"/>
      <c r="AE30" s="90"/>
      <c r="AF30" s="90"/>
      <c r="AG30" s="90"/>
      <c r="AI30" s="71"/>
      <c r="BV30" s="58" t="s">
        <v>136</v>
      </c>
    </row>
    <row r="31" spans="1:159" ht="17.25" customHeight="1" x14ac:dyDescent="0.7">
      <c r="AC31" s="53"/>
      <c r="BI31" s="53"/>
    </row>
    <row r="32" spans="1:159" ht="17.25" customHeight="1" x14ac:dyDescent="0.7">
      <c r="AC32" s="53"/>
      <c r="BI32" s="53"/>
    </row>
    <row r="33" spans="29:61" ht="17.25" customHeight="1" x14ac:dyDescent="0.7">
      <c r="AC33" s="53"/>
      <c r="BI33" s="53"/>
    </row>
    <row r="34" spans="29:61" ht="17.25" customHeight="1" x14ac:dyDescent="0.7">
      <c r="AC34" s="53"/>
      <c r="BI34" s="53"/>
    </row>
    <row r="35" spans="29:61" ht="17.25" customHeight="1" x14ac:dyDescent="0.7">
      <c r="AC35" s="53"/>
      <c r="BI35" s="53"/>
    </row>
    <row r="36" spans="29:61" ht="17.25" customHeight="1" x14ac:dyDescent="0.7">
      <c r="AC36" s="53"/>
      <c r="BI36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X67"/>
  <sheetViews>
    <sheetView showGridLines="0" rightToLeft="1" zoomScale="85" zoomScaleNormal="85" workbookViewId="0">
      <pane xSplit="1" ySplit="7" topLeftCell="BP17" activePane="bottomRight" state="frozen"/>
      <selection activeCell="BP15" sqref="BP15"/>
      <selection pane="topRight" activeCell="BP15" sqref="BP15"/>
      <selection pane="bottomLeft" activeCell="BP15" sqref="BP15"/>
      <selection pane="bottomRight" activeCell="BP21" sqref="BP21"/>
    </sheetView>
  </sheetViews>
  <sheetFormatPr baseColWidth="10" defaultColWidth="13" defaultRowHeight="17.25" customHeight="1" x14ac:dyDescent="0.7"/>
  <cols>
    <col min="1" max="1" width="26.453125" style="49" customWidth="1"/>
    <col min="2" max="3" width="13" style="49"/>
    <col min="4" max="5" width="13" style="50"/>
    <col min="6" max="6" width="13" style="51"/>
    <col min="7" max="12" width="13" style="50"/>
    <col min="13" max="13" width="13" style="51"/>
    <col min="14" max="23" width="13" style="50"/>
    <col min="25" max="28" width="13" style="49"/>
    <col min="29" max="29" width="13" style="53"/>
    <col min="30" max="30" width="13" style="54"/>
    <col min="31" max="55" width="13" style="53"/>
    <col min="57" max="68" width="13" style="53"/>
    <col min="69" max="69" width="66.1796875" style="52" customWidth="1"/>
    <col min="70" max="16384" width="13" style="53"/>
  </cols>
  <sheetData>
    <row r="1" spans="1:69" ht="17.25" customHeight="1" x14ac:dyDescent="0.7">
      <c r="X1" s="53"/>
      <c r="BD1" s="53"/>
    </row>
    <row r="2" spans="1:69" ht="17.25" customHeight="1" x14ac:dyDescent="0.7">
      <c r="X2" s="53"/>
      <c r="BD2" s="53"/>
    </row>
    <row r="3" spans="1:69" ht="17.25" customHeight="1" x14ac:dyDescent="0.7">
      <c r="X3" s="53"/>
      <c r="BD3" s="53"/>
    </row>
    <row r="4" spans="1:69" s="59" customFormat="1" ht="17.25" customHeight="1" x14ac:dyDescent="0.7">
      <c r="A4" s="55"/>
      <c r="B4" s="55"/>
      <c r="C4" s="55"/>
      <c r="D4" s="56"/>
      <c r="E4" s="56"/>
      <c r="F4" s="57"/>
      <c r="G4" s="56"/>
      <c r="H4" s="56"/>
      <c r="I4" s="56"/>
      <c r="J4" s="56"/>
      <c r="K4" s="56"/>
      <c r="L4" s="56"/>
      <c r="M4" s="57"/>
      <c r="N4" s="56"/>
      <c r="O4" s="56"/>
      <c r="P4" s="56"/>
      <c r="Q4" s="56"/>
      <c r="R4" s="56"/>
      <c r="S4" s="56"/>
      <c r="T4" s="56"/>
      <c r="U4" s="56"/>
      <c r="V4" s="56"/>
      <c r="W4" s="56"/>
      <c r="Y4" s="55"/>
      <c r="Z4" s="55"/>
      <c r="AA4" s="55"/>
      <c r="AB4" s="55"/>
      <c r="AD4" s="60"/>
      <c r="BQ4" s="58"/>
    </row>
    <row r="5" spans="1:69" ht="30" customHeight="1" x14ac:dyDescent="0.7">
      <c r="A5" s="136" t="s">
        <v>39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7"/>
      <c r="Y5" s="135"/>
      <c r="Z5" s="135"/>
      <c r="AA5" s="135"/>
      <c r="AB5" s="135"/>
      <c r="AC5" s="137"/>
      <c r="AD5" s="138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5" t="s">
        <v>42</v>
      </c>
    </row>
    <row r="6" spans="1:69" ht="21.5" thickBot="1" x14ac:dyDescent="0.75">
      <c r="A6" s="55" t="s">
        <v>59</v>
      </c>
      <c r="B6" s="55"/>
      <c r="C6" s="55"/>
      <c r="D6" s="61"/>
      <c r="E6" s="61"/>
      <c r="F6" s="62"/>
      <c r="G6" s="61"/>
      <c r="H6" s="61"/>
      <c r="I6" s="61"/>
      <c r="J6" s="61"/>
      <c r="K6" s="61"/>
      <c r="L6" s="61"/>
      <c r="M6" s="62"/>
      <c r="N6" s="61"/>
      <c r="O6" s="61"/>
      <c r="P6" s="61"/>
      <c r="Q6" s="61"/>
      <c r="R6" s="61"/>
      <c r="S6" s="61"/>
      <c r="T6" s="61"/>
      <c r="U6" s="61"/>
      <c r="V6" s="61"/>
      <c r="W6" s="61"/>
      <c r="X6" s="53"/>
      <c r="BD6" s="53"/>
      <c r="BQ6" s="63" t="s">
        <v>60</v>
      </c>
    </row>
    <row r="7" spans="1:69" s="142" customFormat="1" ht="21.5" thickBot="1" x14ac:dyDescent="0.3">
      <c r="A7" s="139" t="s">
        <v>22</v>
      </c>
      <c r="B7" s="140" t="s">
        <v>83</v>
      </c>
      <c r="C7" s="140" t="s">
        <v>84</v>
      </c>
      <c r="D7" s="140" t="s">
        <v>85</v>
      </c>
      <c r="E7" s="140" t="s">
        <v>86</v>
      </c>
      <c r="F7" s="140">
        <v>2011</v>
      </c>
      <c r="G7" s="140" t="s">
        <v>87</v>
      </c>
      <c r="H7" s="140" t="s">
        <v>88</v>
      </c>
      <c r="I7" s="140" t="s">
        <v>89</v>
      </c>
      <c r="J7" s="140" t="s">
        <v>90</v>
      </c>
      <c r="K7" s="140">
        <v>2012</v>
      </c>
      <c r="L7" s="140" t="s">
        <v>91</v>
      </c>
      <c r="M7" s="140" t="s">
        <v>92</v>
      </c>
      <c r="N7" s="140" t="s">
        <v>93</v>
      </c>
      <c r="O7" s="140" t="s">
        <v>94</v>
      </c>
      <c r="P7" s="140">
        <v>2013</v>
      </c>
      <c r="Q7" s="140" t="s">
        <v>95</v>
      </c>
      <c r="R7" s="140" t="s">
        <v>96</v>
      </c>
      <c r="S7" s="140" t="s">
        <v>97</v>
      </c>
      <c r="T7" s="140" t="s">
        <v>98</v>
      </c>
      <c r="U7" s="140">
        <v>2014</v>
      </c>
      <c r="V7" s="140" t="s">
        <v>99</v>
      </c>
      <c r="W7" s="140" t="s">
        <v>100</v>
      </c>
      <c r="X7" s="140" t="s">
        <v>101</v>
      </c>
      <c r="Y7" s="140" t="s">
        <v>102</v>
      </c>
      <c r="Z7" s="140">
        <v>2015</v>
      </c>
      <c r="AA7" s="140" t="s">
        <v>103</v>
      </c>
      <c r="AB7" s="140" t="s">
        <v>104</v>
      </c>
      <c r="AC7" s="140" t="s">
        <v>105</v>
      </c>
      <c r="AD7" s="140" t="s">
        <v>106</v>
      </c>
      <c r="AE7" s="140">
        <v>2016</v>
      </c>
      <c r="AF7" s="140" t="s">
        <v>107</v>
      </c>
      <c r="AG7" s="140" t="s">
        <v>108</v>
      </c>
      <c r="AH7" s="140" t="s">
        <v>109</v>
      </c>
      <c r="AI7" s="140" t="s">
        <v>110</v>
      </c>
      <c r="AJ7" s="140">
        <v>2017</v>
      </c>
      <c r="AK7" s="140" t="s">
        <v>111</v>
      </c>
      <c r="AL7" s="140" t="s">
        <v>112</v>
      </c>
      <c r="AM7" s="140" t="s">
        <v>113</v>
      </c>
      <c r="AN7" s="140" t="s">
        <v>114</v>
      </c>
      <c r="AO7" s="140">
        <v>2018</v>
      </c>
      <c r="AP7" s="140" t="s">
        <v>115</v>
      </c>
      <c r="AQ7" s="140" t="s">
        <v>116</v>
      </c>
      <c r="AR7" s="140" t="s">
        <v>117</v>
      </c>
      <c r="AS7" s="140" t="s">
        <v>118</v>
      </c>
      <c r="AT7" s="140">
        <v>2019</v>
      </c>
      <c r="AU7" s="140" t="s">
        <v>119</v>
      </c>
      <c r="AV7" s="140" t="s">
        <v>120</v>
      </c>
      <c r="AW7" s="140" t="s">
        <v>121</v>
      </c>
      <c r="AX7" s="140" t="s">
        <v>122</v>
      </c>
      <c r="AY7" s="140">
        <v>2020</v>
      </c>
      <c r="AZ7" s="140" t="s">
        <v>123</v>
      </c>
      <c r="BA7" s="140" t="s">
        <v>124</v>
      </c>
      <c r="BB7" s="140" t="s">
        <v>125</v>
      </c>
      <c r="BC7" s="140" t="s">
        <v>126</v>
      </c>
      <c r="BD7" s="140">
        <v>2021</v>
      </c>
      <c r="BE7" s="140" t="s">
        <v>127</v>
      </c>
      <c r="BF7" s="140" t="s">
        <v>128</v>
      </c>
      <c r="BG7" s="140" t="s">
        <v>129</v>
      </c>
      <c r="BH7" s="140" t="s">
        <v>130</v>
      </c>
      <c r="BI7" s="140">
        <v>2022</v>
      </c>
      <c r="BJ7" s="140" t="s">
        <v>131</v>
      </c>
      <c r="BK7" s="144" t="s">
        <v>132</v>
      </c>
      <c r="BL7" s="144" t="s">
        <v>133</v>
      </c>
      <c r="BM7" s="144" t="s">
        <v>134</v>
      </c>
      <c r="BN7" s="140" t="s">
        <v>137</v>
      </c>
      <c r="BO7" s="140" t="s">
        <v>138</v>
      </c>
      <c r="BP7" s="140" t="s">
        <v>139</v>
      </c>
      <c r="BQ7" s="141" t="s">
        <v>23</v>
      </c>
    </row>
    <row r="8" spans="1:69" s="49" customFormat="1" ht="17.25" customHeight="1" thickTop="1" x14ac:dyDescent="0.25">
      <c r="A8" s="109" t="s">
        <v>46</v>
      </c>
      <c r="B8" s="157">
        <v>28.801521475849199</v>
      </c>
      <c r="C8" s="157">
        <v>44.602251953698669</v>
      </c>
      <c r="D8" s="157">
        <v>57.205660420805771</v>
      </c>
      <c r="E8" s="157">
        <v>53.075924739857761</v>
      </c>
      <c r="F8" s="157">
        <v>45.99025673045125</v>
      </c>
      <c r="G8" s="157">
        <v>43.870116746594867</v>
      </c>
      <c r="H8" s="157">
        <v>15.000693200331927</v>
      </c>
      <c r="I8" s="157">
        <v>12.755933865855251</v>
      </c>
      <c r="J8" s="157">
        <v>5.5196319463677979</v>
      </c>
      <c r="K8" s="157">
        <v>18.025562586275612</v>
      </c>
      <c r="L8" s="157">
        <v>-10.379037411012382</v>
      </c>
      <c r="M8" s="157">
        <v>-1.9270410532243765</v>
      </c>
      <c r="N8" s="157">
        <v>5.3593491223471457</v>
      </c>
      <c r="O8" s="157">
        <v>1.6979552965595168</v>
      </c>
      <c r="P8" s="157">
        <v>-1.4608949011524985</v>
      </c>
      <c r="Q8" s="157">
        <v>0.7551994040840837</v>
      </c>
      <c r="R8" s="157">
        <v>1.9267624143700424</v>
      </c>
      <c r="S8" s="157">
        <v>-8.8816010078315859</v>
      </c>
      <c r="T8" s="157">
        <v>-33.533994370270356</v>
      </c>
      <c r="U8" s="157">
        <v>-10.280148016048097</v>
      </c>
      <c r="V8" s="157">
        <v>-50.315559500543387</v>
      </c>
      <c r="W8" s="157">
        <v>-42.539066167986547</v>
      </c>
      <c r="X8" s="157">
        <v>-50.576574514439542</v>
      </c>
      <c r="Y8" s="157">
        <v>-44.46483356808146</v>
      </c>
      <c r="Z8" s="157">
        <v>-47.141422196080249</v>
      </c>
      <c r="AA8" s="157">
        <v>-39.115540496963654</v>
      </c>
      <c r="AB8" s="157">
        <v>-25.92867871515686</v>
      </c>
      <c r="AC8" s="157">
        <v>-7.6308232739472075</v>
      </c>
      <c r="AD8" s="157">
        <v>28.884887985477036</v>
      </c>
      <c r="AE8" s="157">
        <v>-13.763680353571051</v>
      </c>
      <c r="AF8" s="157">
        <v>67.146393417878713</v>
      </c>
      <c r="AG8" s="157">
        <v>9.09779528047887</v>
      </c>
      <c r="AH8" s="157">
        <v>6.264919262415658</v>
      </c>
      <c r="AI8" s="157">
        <v>12.823978924549451</v>
      </c>
      <c r="AJ8" s="157">
        <v>19.809306443305253</v>
      </c>
      <c r="AK8" s="157">
        <v>16.200335560840308</v>
      </c>
      <c r="AL8" s="157">
        <v>39.297654475832822</v>
      </c>
      <c r="AM8" s="157">
        <v>49.444284234944867</v>
      </c>
      <c r="AN8" s="157">
        <v>14.806746693204209</v>
      </c>
      <c r="AO8" s="157">
        <v>29.080422037907638</v>
      </c>
      <c r="AP8" s="157">
        <v>1.4744006291083078</v>
      </c>
      <c r="AQ8" s="157">
        <v>0.1533309691780671</v>
      </c>
      <c r="AR8" s="157">
        <v>-15.621143160132956</v>
      </c>
      <c r="AS8" s="157">
        <v>-3.7861301352779098</v>
      </c>
      <c r="AT8" s="157">
        <v>-4.8650263584262277</v>
      </c>
      <c r="AU8" s="157">
        <v>-14.584431645822693</v>
      </c>
      <c r="AV8" s="157">
        <v>-65.792148566718595</v>
      </c>
      <c r="AW8" s="157">
        <v>-40.22828046335156</v>
      </c>
      <c r="AX8" s="157">
        <v>-40.515376754679686</v>
      </c>
      <c r="AY8" s="157">
        <v>-40.945018616910076</v>
      </c>
      <c r="AZ8" s="157">
        <v>-0.93441043009439007</v>
      </c>
      <c r="BA8" s="157">
        <v>155.31870326651185</v>
      </c>
      <c r="BB8" s="157">
        <v>79.384009276306529</v>
      </c>
      <c r="BC8" s="157">
        <v>94.584666499353247</v>
      </c>
      <c r="BD8" s="157">
        <v>67.135585658892609</v>
      </c>
      <c r="BE8" s="157">
        <v>79.396281498095206</v>
      </c>
      <c r="BF8" s="157">
        <v>91.049837387843425</v>
      </c>
      <c r="BG8" s="157">
        <v>62.731987557756355</v>
      </c>
      <c r="BH8" s="157">
        <v>20.633266004440664</v>
      </c>
      <c r="BI8" s="157">
        <v>60.323853114517249</v>
      </c>
      <c r="BJ8" s="157">
        <v>-14.288078619888879</v>
      </c>
      <c r="BK8" s="157">
        <v>-32.707641944842401</v>
      </c>
      <c r="BL8" s="157">
        <v>-22.20370982533192</v>
      </c>
      <c r="BM8" s="157">
        <v>-8.6174522296628258</v>
      </c>
      <c r="BN8" s="157">
        <v>-20.297188429702274</v>
      </c>
      <c r="BO8" s="157">
        <v>-9.1034387294405601</v>
      </c>
      <c r="BP8" s="157">
        <v>1.1264282564463499</v>
      </c>
      <c r="BQ8" s="68" t="s">
        <v>48</v>
      </c>
    </row>
    <row r="9" spans="1:69" s="49" customFormat="1" ht="17.25" customHeight="1" x14ac:dyDescent="0.25">
      <c r="A9" s="66" t="s">
        <v>47</v>
      </c>
      <c r="B9" s="157">
        <v>4.4107455087269543</v>
      </c>
      <c r="C9" s="157">
        <v>7.8301195209702579</v>
      </c>
      <c r="D9" s="157">
        <v>10.074916853736781</v>
      </c>
      <c r="E9" s="157">
        <v>3.8053328261653752</v>
      </c>
      <c r="F9" s="159">
        <v>6.3833459733869446</v>
      </c>
      <c r="G9" s="157">
        <v>11.055881951421643</v>
      </c>
      <c r="H9" s="157">
        <v>7.3857300274118742</v>
      </c>
      <c r="I9" s="157">
        <v>3.1533275984015674</v>
      </c>
      <c r="J9" s="157">
        <v>12.590629533709086</v>
      </c>
      <c r="K9" s="159">
        <v>8.6718236871271781</v>
      </c>
      <c r="L9" s="157">
        <v>4.9905033449021641</v>
      </c>
      <c r="M9" s="157">
        <v>7.7442444280150013</v>
      </c>
      <c r="N9" s="157">
        <v>8.5330971631062411</v>
      </c>
      <c r="O9" s="157">
        <v>5.9657684328646043</v>
      </c>
      <c r="P9" s="159">
        <v>6.7279924197642282</v>
      </c>
      <c r="Q9" s="157">
        <v>3.7675265700825467</v>
      </c>
      <c r="R9" s="157">
        <v>0.22430821945864654</v>
      </c>
      <c r="S9" s="157">
        <v>1.7708472985060064</v>
      </c>
      <c r="T9" s="157">
        <v>-2.799166288781374</v>
      </c>
      <c r="U9" s="159">
        <v>0.66119628894520943</v>
      </c>
      <c r="V9" s="157">
        <v>3.4421167769381977</v>
      </c>
      <c r="W9" s="157">
        <v>12.350901371908151</v>
      </c>
      <c r="X9" s="157">
        <v>12.329789749861053</v>
      </c>
      <c r="Y9" s="157">
        <v>4.8839679308295914</v>
      </c>
      <c r="Z9" s="159">
        <v>8.0656734574180877</v>
      </c>
      <c r="AA9" s="157">
        <v>1.9855951894913071</v>
      </c>
      <c r="AB9" s="157">
        <v>0.93819161870822843</v>
      </c>
      <c r="AC9" s="157">
        <v>3.6894298463585384</v>
      </c>
      <c r="AD9" s="157">
        <v>6.2855272588876243</v>
      </c>
      <c r="AE9" s="159">
        <v>3.221268750759898</v>
      </c>
      <c r="AF9" s="157">
        <v>6.5957993833388073</v>
      </c>
      <c r="AG9" s="157">
        <v>6.2229859281055733</v>
      </c>
      <c r="AH9" s="157">
        <v>4.0032213449321397</v>
      </c>
      <c r="AI9" s="157">
        <v>3.2726865304145036</v>
      </c>
      <c r="AJ9" s="159">
        <v>5.0058840871310295</v>
      </c>
      <c r="AK9" s="157">
        <v>1.1132868881009506</v>
      </c>
      <c r="AL9" s="157">
        <v>1.2457220891225695</v>
      </c>
      <c r="AM9" s="157">
        <v>5.9450715617095584</v>
      </c>
      <c r="AN9" s="157">
        <v>6.4769918332266752</v>
      </c>
      <c r="AO9" s="159">
        <v>3.6860468618760134</v>
      </c>
      <c r="AP9" s="157">
        <v>7.4870823959532373</v>
      </c>
      <c r="AQ9" s="157">
        <v>5.4454575299151209</v>
      </c>
      <c r="AR9" s="157">
        <v>8.58805168579857</v>
      </c>
      <c r="AS9" s="157">
        <v>12.115775133635376</v>
      </c>
      <c r="AT9" s="159">
        <v>8.4764453751781765</v>
      </c>
      <c r="AU9" s="157">
        <v>5.624094629640064</v>
      </c>
      <c r="AV9" s="157">
        <v>-15.555868797872174</v>
      </c>
      <c r="AW9" s="157">
        <v>-3.9464559462889515</v>
      </c>
      <c r="AX9" s="157">
        <v>-3.6043525416068034</v>
      </c>
      <c r="AY9" s="159">
        <v>-4.3037160929490277</v>
      </c>
      <c r="AZ9" s="157">
        <v>2.2942460646448559</v>
      </c>
      <c r="BA9" s="157">
        <v>32.024755032455651</v>
      </c>
      <c r="BB9" s="157">
        <v>15.23355369693402</v>
      </c>
      <c r="BC9" s="157">
        <v>11.899131293951593</v>
      </c>
      <c r="BD9" s="159">
        <v>14.391763784224242</v>
      </c>
      <c r="BE9" s="157">
        <v>6.0516761450828405</v>
      </c>
      <c r="BF9" s="157">
        <v>2.84651571210226</v>
      </c>
      <c r="BG9" s="157">
        <v>-1.2609512968599357</v>
      </c>
      <c r="BH9" s="157">
        <v>-2.4418818874045622</v>
      </c>
      <c r="BI9" s="159">
        <v>1.17219027310691</v>
      </c>
      <c r="BJ9" s="157">
        <v>0.92509258251776139</v>
      </c>
      <c r="BK9" s="157">
        <v>-2.2704622893823467</v>
      </c>
      <c r="BL9" s="157">
        <v>2.4264367687697019</v>
      </c>
      <c r="BM9" s="157">
        <v>-0.69436336891811612</v>
      </c>
      <c r="BN9" s="159">
        <v>8.0272895666499977E-2</v>
      </c>
      <c r="BO9" s="157">
        <v>2.339524170873486</v>
      </c>
      <c r="BP9" s="157">
        <v>5.1086053190537939</v>
      </c>
      <c r="BQ9" s="68" t="s">
        <v>38</v>
      </c>
    </row>
    <row r="10" spans="1:69" s="55" customFormat="1" ht="17.25" customHeight="1" x14ac:dyDescent="0.25">
      <c r="A10" s="69" t="s">
        <v>5</v>
      </c>
      <c r="B10" s="161">
        <v>8.358200720421971</v>
      </c>
      <c r="C10" s="161">
        <v>36.745537325629066</v>
      </c>
      <c r="D10" s="161">
        <v>27.955593369393995</v>
      </c>
      <c r="E10" s="161">
        <v>26.166659155789063</v>
      </c>
      <c r="F10" s="163">
        <v>24.846903069937131</v>
      </c>
      <c r="G10" s="161">
        <v>24.539036140780858</v>
      </c>
      <c r="H10" s="161">
        <v>-11.962273014220159</v>
      </c>
      <c r="I10" s="161">
        <v>-11.460103489018202</v>
      </c>
      <c r="J10" s="161">
        <v>-18.618779172640465</v>
      </c>
      <c r="K10" s="163">
        <v>-6.0128558659756859</v>
      </c>
      <c r="L10" s="161">
        <v>-26.167707283059727</v>
      </c>
      <c r="M10" s="161">
        <v>-15.19177512431199</v>
      </c>
      <c r="N10" s="161">
        <v>-15.490831397027716</v>
      </c>
      <c r="O10" s="161">
        <v>62.364420120652397</v>
      </c>
      <c r="P10" s="163">
        <v>5.1992151190982661E-2</v>
      </c>
      <c r="Q10" s="161">
        <v>30.572057434252841</v>
      </c>
      <c r="R10" s="161">
        <v>51.352080905976649</v>
      </c>
      <c r="S10" s="161">
        <v>43.679103760640082</v>
      </c>
      <c r="T10" s="161">
        <v>-18.004677413091809</v>
      </c>
      <c r="U10" s="163">
        <v>18.894628788753366</v>
      </c>
      <c r="V10" s="161">
        <v>12.636828850915837</v>
      </c>
      <c r="W10" s="161">
        <v>-8.3614528794714094</v>
      </c>
      <c r="X10" s="161">
        <v>-24.613634701710694</v>
      </c>
      <c r="Y10" s="161">
        <v>-21.548095455695226</v>
      </c>
      <c r="Z10" s="163">
        <v>-11.124839383838669</v>
      </c>
      <c r="AA10" s="161">
        <v>-18.220146281201576</v>
      </c>
      <c r="AB10" s="161">
        <v>-10.443178876161719</v>
      </c>
      <c r="AC10" s="161">
        <v>3.6117895483847917</v>
      </c>
      <c r="AD10" s="161">
        <v>-1.0038963614441898</v>
      </c>
      <c r="AE10" s="163">
        <v>-7.5243554021470871</v>
      </c>
      <c r="AF10" s="161">
        <v>10.279445487926765</v>
      </c>
      <c r="AG10" s="161">
        <v>13.015946869729778</v>
      </c>
      <c r="AH10" s="161">
        <v>17.181454527705785</v>
      </c>
      <c r="AI10" s="161">
        <v>8.3969787729160075</v>
      </c>
      <c r="AJ10" s="163">
        <v>12.141989547769928</v>
      </c>
      <c r="AK10" s="161">
        <v>2.0579722302069392</v>
      </c>
      <c r="AL10" s="161">
        <v>-8.2936958672819685</v>
      </c>
      <c r="AM10" s="161">
        <v>-4.2634933065635927</v>
      </c>
      <c r="AN10" s="161">
        <v>-0.63195377916603901</v>
      </c>
      <c r="AO10" s="163">
        <v>-2.8921594035866693</v>
      </c>
      <c r="AP10" s="161">
        <v>-18.647125879700365</v>
      </c>
      <c r="AQ10" s="161">
        <v>-18.069215566532382</v>
      </c>
      <c r="AR10" s="161">
        <v>-15.178637182807432</v>
      </c>
      <c r="AS10" s="161">
        <v>-8.4338913021114728</v>
      </c>
      <c r="AT10" s="163">
        <v>-15.138868065560917</v>
      </c>
      <c r="AU10" s="161">
        <v>-1.3213592431002064</v>
      </c>
      <c r="AV10" s="161">
        <v>12.43684294128229</v>
      </c>
      <c r="AW10" s="161">
        <v>11.992657397128026</v>
      </c>
      <c r="AX10" s="161">
        <v>3.6233283878292166</v>
      </c>
      <c r="AY10" s="163">
        <v>6.5406983676389308</v>
      </c>
      <c r="AZ10" s="161">
        <v>26.40520965190667</v>
      </c>
      <c r="BA10" s="161">
        <v>18.565269578964518</v>
      </c>
      <c r="BB10" s="161">
        <v>24.313386920533976</v>
      </c>
      <c r="BC10" s="161">
        <v>32.357710610664014</v>
      </c>
      <c r="BD10" s="163">
        <v>25.414034970670297</v>
      </c>
      <c r="BE10" s="161">
        <v>-2.1324185268196127</v>
      </c>
      <c r="BF10" s="161">
        <v>5.4477602118943258</v>
      </c>
      <c r="BG10" s="161">
        <v>11.214992667053236</v>
      </c>
      <c r="BH10" s="161">
        <v>11.735998977773754</v>
      </c>
      <c r="BI10" s="163">
        <v>6.8497178705636319</v>
      </c>
      <c r="BJ10" s="161">
        <v>14.288612019405544</v>
      </c>
      <c r="BK10" s="161">
        <v>5.7542974270919922</v>
      </c>
      <c r="BL10" s="161">
        <v>2.4582521260273715</v>
      </c>
      <c r="BM10" s="161">
        <v>0.77473519400659274</v>
      </c>
      <c r="BN10" s="163">
        <v>5.2888886890063214</v>
      </c>
      <c r="BO10" s="161">
        <v>6.830366607951821</v>
      </c>
      <c r="BP10" s="161">
        <v>3.3918606539748986</v>
      </c>
      <c r="BQ10" s="70" t="s">
        <v>0</v>
      </c>
    </row>
    <row r="11" spans="1:69" s="55" customFormat="1" ht="17.25" customHeight="1" x14ac:dyDescent="0.25">
      <c r="A11" s="72" t="s">
        <v>36</v>
      </c>
      <c r="B11" s="161">
        <v>28.801521475849199</v>
      </c>
      <c r="C11" s="161">
        <v>44.602251953698669</v>
      </c>
      <c r="D11" s="161">
        <v>57.205660420805771</v>
      </c>
      <c r="E11" s="161">
        <v>53.075924739857761</v>
      </c>
      <c r="F11" s="164">
        <v>45.99025673045125</v>
      </c>
      <c r="G11" s="161">
        <v>43.870116746594867</v>
      </c>
      <c r="H11" s="161">
        <v>15.000693200331927</v>
      </c>
      <c r="I11" s="161">
        <v>12.755933865855251</v>
      </c>
      <c r="J11" s="161">
        <v>5.5196319463677979</v>
      </c>
      <c r="K11" s="164">
        <v>18.025562586275612</v>
      </c>
      <c r="L11" s="161">
        <v>-10.379037411012382</v>
      </c>
      <c r="M11" s="161">
        <v>-1.9270410532243765</v>
      </c>
      <c r="N11" s="161">
        <v>5.3593491223471457</v>
      </c>
      <c r="O11" s="161">
        <v>1.6979552965595168</v>
      </c>
      <c r="P11" s="164">
        <v>-1.4608949011524985</v>
      </c>
      <c r="Q11" s="161">
        <v>0.7551994040840837</v>
      </c>
      <c r="R11" s="161">
        <v>1.9267624143700424</v>
      </c>
      <c r="S11" s="161">
        <v>-8.8816010078315859</v>
      </c>
      <c r="T11" s="161">
        <v>-33.533994370270356</v>
      </c>
      <c r="U11" s="164">
        <v>-10.280148016048097</v>
      </c>
      <c r="V11" s="161">
        <v>-50.315559500543387</v>
      </c>
      <c r="W11" s="161">
        <v>-42.539066167986547</v>
      </c>
      <c r="X11" s="161">
        <v>-50.576574514439542</v>
      </c>
      <c r="Y11" s="161">
        <v>-44.46483356808146</v>
      </c>
      <c r="Z11" s="164">
        <v>-47.141422196080249</v>
      </c>
      <c r="AA11" s="161">
        <v>-39.115540496963654</v>
      </c>
      <c r="AB11" s="161">
        <v>-25.92867871515686</v>
      </c>
      <c r="AC11" s="161">
        <v>-7.6308232739472075</v>
      </c>
      <c r="AD11" s="161">
        <v>28.884887985477036</v>
      </c>
      <c r="AE11" s="164">
        <v>-13.763680353571051</v>
      </c>
      <c r="AF11" s="161">
        <v>67.146393417878713</v>
      </c>
      <c r="AG11" s="161">
        <v>9.09779528047887</v>
      </c>
      <c r="AH11" s="161">
        <v>6.264919262415658</v>
      </c>
      <c r="AI11" s="161">
        <v>12.823978924549451</v>
      </c>
      <c r="AJ11" s="164">
        <v>19.809306443305253</v>
      </c>
      <c r="AK11" s="161">
        <v>16.200335560840308</v>
      </c>
      <c r="AL11" s="161">
        <v>39.297654475832822</v>
      </c>
      <c r="AM11" s="161">
        <v>49.444284234944867</v>
      </c>
      <c r="AN11" s="161">
        <v>14.806746693204209</v>
      </c>
      <c r="AO11" s="164">
        <v>29.080422037907638</v>
      </c>
      <c r="AP11" s="161">
        <v>1.4744006291083078</v>
      </c>
      <c r="AQ11" s="161">
        <v>0.1533309691780671</v>
      </c>
      <c r="AR11" s="161">
        <v>-15.621143160132956</v>
      </c>
      <c r="AS11" s="161">
        <v>-3.7861301352779098</v>
      </c>
      <c r="AT11" s="164">
        <v>-4.8650263584262277</v>
      </c>
      <c r="AU11" s="161">
        <v>-14.584431645822693</v>
      </c>
      <c r="AV11" s="161">
        <v>-65.792148566718595</v>
      </c>
      <c r="AW11" s="161">
        <v>-40.22828046335156</v>
      </c>
      <c r="AX11" s="161">
        <v>-40.515376754679686</v>
      </c>
      <c r="AY11" s="164">
        <v>-40.945018616910076</v>
      </c>
      <c r="AZ11" s="161">
        <v>-0.93441043009439007</v>
      </c>
      <c r="BA11" s="161">
        <v>155.31870326651185</v>
      </c>
      <c r="BB11" s="161">
        <v>79.384009276306529</v>
      </c>
      <c r="BC11" s="161">
        <v>94.584666499353247</v>
      </c>
      <c r="BD11" s="164">
        <v>67.135585658892609</v>
      </c>
      <c r="BE11" s="161">
        <v>79.396281498095206</v>
      </c>
      <c r="BF11" s="161">
        <v>91.049837387843425</v>
      </c>
      <c r="BG11" s="161">
        <v>62.731987557756355</v>
      </c>
      <c r="BH11" s="161">
        <v>20.633266004440664</v>
      </c>
      <c r="BI11" s="164">
        <v>60.323853114517249</v>
      </c>
      <c r="BJ11" s="161">
        <v>-14.288078619888879</v>
      </c>
      <c r="BK11" s="161">
        <v>-32.707641944842379</v>
      </c>
      <c r="BL11" s="161">
        <v>-22.20370982533192</v>
      </c>
      <c r="BM11" s="161">
        <v>-8.6174522296628258</v>
      </c>
      <c r="BN11" s="164">
        <v>-20.297188429702274</v>
      </c>
      <c r="BO11" s="161">
        <v>-9.1034387294405601</v>
      </c>
      <c r="BP11" s="161">
        <v>1.1264282564463546</v>
      </c>
      <c r="BQ11" s="80" t="s">
        <v>37</v>
      </c>
    </row>
    <row r="12" spans="1:69" s="55" customFormat="1" ht="17.25" customHeight="1" x14ac:dyDescent="0.25">
      <c r="A12" s="73" t="s">
        <v>13</v>
      </c>
      <c r="B12" s="161">
        <v>11.508112198529474</v>
      </c>
      <c r="C12" s="161">
        <v>28.136781728710169</v>
      </c>
      <c r="D12" s="161">
        <v>32.183634865371147</v>
      </c>
      <c r="E12" s="161">
        <v>12.252244452742534</v>
      </c>
      <c r="F12" s="168">
        <v>20.672086430329074</v>
      </c>
      <c r="G12" s="161">
        <v>35.880139515041435</v>
      </c>
      <c r="H12" s="161">
        <v>18.231693742194864</v>
      </c>
      <c r="I12" s="161">
        <v>11.747852121251</v>
      </c>
      <c r="J12" s="161">
        <v>23.317512614869273</v>
      </c>
      <c r="K12" s="168">
        <v>21.782630377979984</v>
      </c>
      <c r="L12" s="161">
        <v>-1.8300582197212201</v>
      </c>
      <c r="M12" s="161">
        <v>-3.2479980744383519</v>
      </c>
      <c r="N12" s="161">
        <v>8.5560298378217112</v>
      </c>
      <c r="O12" s="161">
        <v>-3.2671588392649387</v>
      </c>
      <c r="P12" s="168">
        <v>-6.3278458447846297E-2</v>
      </c>
      <c r="Q12" s="161">
        <v>-9.1646287512383129</v>
      </c>
      <c r="R12" s="161">
        <v>-1.8486883436517165</v>
      </c>
      <c r="S12" s="161">
        <v>-9.339283393211117</v>
      </c>
      <c r="T12" s="161">
        <v>-25.795827720611577</v>
      </c>
      <c r="U12" s="168">
        <v>-11.670752294611198</v>
      </c>
      <c r="V12" s="161">
        <v>-13.749544502874599</v>
      </c>
      <c r="W12" s="161">
        <v>1.7176684734974801</v>
      </c>
      <c r="X12" s="161">
        <v>-8.5074933486637416</v>
      </c>
      <c r="Y12" s="161">
        <v>-4.4958508514241435</v>
      </c>
      <c r="Z12" s="168">
        <v>-6.2319126980169397</v>
      </c>
      <c r="AA12" s="161">
        <v>-3.1907614198501633</v>
      </c>
      <c r="AB12" s="161">
        <v>-10.82806004519956</v>
      </c>
      <c r="AC12" s="161">
        <v>-2.0788694346917658</v>
      </c>
      <c r="AD12" s="161">
        <v>15.641839731636665</v>
      </c>
      <c r="AE12" s="168">
        <v>-1.0260162309764564</v>
      </c>
      <c r="AF12" s="161">
        <v>27.673061121665743</v>
      </c>
      <c r="AG12" s="161">
        <v>7.8450641680088085</v>
      </c>
      <c r="AH12" s="161">
        <v>9.6013403720114567</v>
      </c>
      <c r="AI12" s="161">
        <v>18.00615630227027</v>
      </c>
      <c r="AJ12" s="168">
        <v>15.358312811075937</v>
      </c>
      <c r="AK12" s="161">
        <v>2.5319826204603046</v>
      </c>
      <c r="AL12" s="161">
        <v>29.797666273823896</v>
      </c>
      <c r="AM12" s="161">
        <v>21.648597435817862</v>
      </c>
      <c r="AN12" s="161">
        <v>-4.5366611750297103E-2</v>
      </c>
      <c r="AO12" s="168">
        <v>13.228261025419608</v>
      </c>
      <c r="AP12" s="161">
        <v>-15.480341056137481</v>
      </c>
      <c r="AQ12" s="161">
        <v>-24.668894027572886</v>
      </c>
      <c r="AR12" s="161">
        <v>-15.347464510038488</v>
      </c>
      <c r="AS12" s="161">
        <v>9.6200371863774947</v>
      </c>
      <c r="AT12" s="168">
        <v>-12.26758325840337</v>
      </c>
      <c r="AU12" s="161">
        <v>24.714065228511561</v>
      </c>
      <c r="AV12" s="161">
        <v>-3.6485688349438883</v>
      </c>
      <c r="AW12" s="161">
        <v>14.895454986489852</v>
      </c>
      <c r="AX12" s="161">
        <v>17.539033457760024</v>
      </c>
      <c r="AY12" s="168">
        <v>13.331346735772808</v>
      </c>
      <c r="AZ12" s="161">
        <v>42.763806445844921</v>
      </c>
      <c r="BA12" s="161">
        <v>96.583698848334492</v>
      </c>
      <c r="BB12" s="161">
        <v>62.057672397279553</v>
      </c>
      <c r="BC12" s="161">
        <v>46.336273492151101</v>
      </c>
      <c r="BD12" s="168">
        <v>59.821086082190035</v>
      </c>
      <c r="BE12" s="161">
        <v>3.8981486433490975</v>
      </c>
      <c r="BF12" s="161">
        <v>-1.1599087609857062</v>
      </c>
      <c r="BG12" s="161">
        <v>-14.056742628187946</v>
      </c>
      <c r="BH12" s="161">
        <v>-26.87566340520895</v>
      </c>
      <c r="BI12" s="168">
        <v>-10.447051905603399</v>
      </c>
      <c r="BJ12" s="161">
        <v>-17.779263994971217</v>
      </c>
      <c r="BK12" s="161">
        <v>-28.008639476218821</v>
      </c>
      <c r="BL12" s="161">
        <v>-7.9064827398459769</v>
      </c>
      <c r="BM12" s="161">
        <v>3.994531269836421</v>
      </c>
      <c r="BN12" s="168">
        <v>-13.303748851793928</v>
      </c>
      <c r="BO12" s="161">
        <v>3.4098652236828286</v>
      </c>
      <c r="BP12" s="161">
        <v>11.230372462220227</v>
      </c>
      <c r="BQ12" s="74" t="s">
        <v>4</v>
      </c>
    </row>
    <row r="13" spans="1:69" s="55" customFormat="1" ht="17.25" customHeight="1" x14ac:dyDescent="0.25">
      <c r="A13" s="75" t="s">
        <v>6</v>
      </c>
      <c r="B13" s="161">
        <v>19.135396789567682</v>
      </c>
      <c r="C13" s="161">
        <v>21.700193094022534</v>
      </c>
      <c r="D13" s="161">
        <v>19.094645161673807</v>
      </c>
      <c r="E13" s="161">
        <v>4.2771015676006607</v>
      </c>
      <c r="F13" s="172">
        <v>16.667147729770647</v>
      </c>
      <c r="G13" s="161">
        <v>14.451371866574124</v>
      </c>
      <c r="H13" s="161">
        <v>7.1709939775957521</v>
      </c>
      <c r="I13" s="161">
        <v>6.0072572235037036</v>
      </c>
      <c r="J13" s="161">
        <v>26.731343298470822</v>
      </c>
      <c r="K13" s="172">
        <v>11.635067200680194</v>
      </c>
      <c r="L13" s="161">
        <v>0.26230949251129232</v>
      </c>
      <c r="M13" s="161">
        <v>6.6791494630554338</v>
      </c>
      <c r="N13" s="161">
        <v>13.565969366478491</v>
      </c>
      <c r="O13" s="161">
        <v>0.49835063790488743</v>
      </c>
      <c r="P13" s="172">
        <v>6.6525034693167839</v>
      </c>
      <c r="Q13" s="161">
        <v>12.900973294819028</v>
      </c>
      <c r="R13" s="161">
        <v>7.8321433119002748</v>
      </c>
      <c r="S13" s="161">
        <v>1.7018029618126818</v>
      </c>
      <c r="T13" s="161">
        <v>5.331177355585659</v>
      </c>
      <c r="U13" s="172">
        <v>5.865379663546344</v>
      </c>
      <c r="V13" s="161">
        <v>-7.0231750309511121</v>
      </c>
      <c r="W13" s="161">
        <v>-1.6301265891875194</v>
      </c>
      <c r="X13" s="161">
        <v>6.3296275352611397</v>
      </c>
      <c r="Y13" s="161">
        <v>15.304988988255118</v>
      </c>
      <c r="Z13" s="172">
        <v>3.710532344578632</v>
      </c>
      <c r="AA13" s="161">
        <v>3.7684719247173426</v>
      </c>
      <c r="AB13" s="161">
        <v>4.4397383584406036</v>
      </c>
      <c r="AC13" s="161">
        <v>2.9641849989075375</v>
      </c>
      <c r="AD13" s="161">
        <v>-3.3366583179528897</v>
      </c>
      <c r="AE13" s="172">
        <v>2.0584898635274795</v>
      </c>
      <c r="AF13" s="161">
        <v>9.8183954465530512</v>
      </c>
      <c r="AG13" s="161">
        <v>9.4780458462146342</v>
      </c>
      <c r="AH13" s="161">
        <v>2.4727639624422926</v>
      </c>
      <c r="AI13" s="161">
        <v>-11.316894129271704</v>
      </c>
      <c r="AJ13" s="172">
        <v>2.5521030327138927</v>
      </c>
      <c r="AK13" s="161">
        <v>22.443443317511402</v>
      </c>
      <c r="AL13" s="161">
        <v>1.1542117488450687</v>
      </c>
      <c r="AM13" s="161">
        <v>-3.9253307693907002</v>
      </c>
      <c r="AN13" s="161">
        <v>1.3228675583422111</v>
      </c>
      <c r="AO13" s="172">
        <v>2.7347233819274619</v>
      </c>
      <c r="AP13" s="161">
        <v>-18.795391089433821</v>
      </c>
      <c r="AQ13" s="161">
        <v>-0.91089120128174939</v>
      </c>
      <c r="AR13" s="161">
        <v>7.2596338988186737</v>
      </c>
      <c r="AS13" s="161">
        <v>13.713688375371236</v>
      </c>
      <c r="AT13" s="172">
        <v>1.1262030830535785</v>
      </c>
      <c r="AU13" s="161">
        <v>-5.5607584896462114</v>
      </c>
      <c r="AV13" s="161">
        <v>-10.945994492341949</v>
      </c>
      <c r="AW13" s="161">
        <v>-4.3057237890894324</v>
      </c>
      <c r="AX13" s="161">
        <v>3.0449411942978566</v>
      </c>
      <c r="AY13" s="172">
        <v>-4.8797167072194174</v>
      </c>
      <c r="AZ13" s="161">
        <v>5.1876817355962723</v>
      </c>
      <c r="BA13" s="161">
        <v>13.450177458459113</v>
      </c>
      <c r="BB13" s="161">
        <v>2.5015522032591386</v>
      </c>
      <c r="BC13" s="161">
        <v>-9.2077731360972308</v>
      </c>
      <c r="BD13" s="172">
        <v>3.224455275218796</v>
      </c>
      <c r="BE13" s="161">
        <v>14.230821391281312</v>
      </c>
      <c r="BF13" s="161">
        <v>-2.7075173775597761</v>
      </c>
      <c r="BG13" s="161">
        <v>-8.3628623212637763</v>
      </c>
      <c r="BH13" s="161">
        <v>0.97171431172973222</v>
      </c>
      <c r="BI13" s="172">
        <v>-1.4063799530108168</v>
      </c>
      <c r="BJ13" s="161">
        <v>2.6332546673761614</v>
      </c>
      <c r="BK13" s="161">
        <v>8.6888447704296148</v>
      </c>
      <c r="BL13" s="161">
        <v>21.883893491002393</v>
      </c>
      <c r="BM13" s="161">
        <v>21.093791896270208</v>
      </c>
      <c r="BN13" s="172">
        <v>14.480260166410686</v>
      </c>
      <c r="BO13" s="161">
        <v>5.3759962140392581</v>
      </c>
      <c r="BP13" s="161">
        <v>5.1244560714830856</v>
      </c>
      <c r="BQ13" s="74" t="s">
        <v>1</v>
      </c>
    </row>
    <row r="14" spans="1:69" s="55" customFormat="1" ht="17.25" customHeight="1" x14ac:dyDescent="0.25">
      <c r="A14" s="73" t="s">
        <v>7</v>
      </c>
      <c r="B14" s="161">
        <v>-7.5544532223091103</v>
      </c>
      <c r="C14" s="161">
        <v>-3.8142055923224838</v>
      </c>
      <c r="D14" s="161">
        <v>7.8958866456965371</v>
      </c>
      <c r="E14" s="161">
        <v>33.047767404816696</v>
      </c>
      <c r="F14" s="168">
        <v>5.841810988794327</v>
      </c>
      <c r="G14" s="161">
        <v>19.621108733097703</v>
      </c>
      <c r="H14" s="161">
        <v>4.9337642270017135</v>
      </c>
      <c r="I14" s="161">
        <v>9.4607184102894148</v>
      </c>
      <c r="J14" s="161">
        <v>-1.5705302898644802</v>
      </c>
      <c r="K14" s="168">
        <v>7.741233489409538</v>
      </c>
      <c r="L14" s="161">
        <v>1.01410401784785</v>
      </c>
      <c r="M14" s="161">
        <v>15.194150334475953</v>
      </c>
      <c r="N14" s="161">
        <v>5.1581888285555877</v>
      </c>
      <c r="O14" s="161">
        <v>10.059542902545203</v>
      </c>
      <c r="P14" s="168">
        <v>7.7513431466497806</v>
      </c>
      <c r="Q14" s="161">
        <v>2.2442580890772668</v>
      </c>
      <c r="R14" s="161">
        <v>9.1542252808949556</v>
      </c>
      <c r="S14" s="161">
        <v>5.3030857199929393</v>
      </c>
      <c r="T14" s="161">
        <v>9.4901959964580165</v>
      </c>
      <c r="U14" s="168">
        <v>6.6303723970377648</v>
      </c>
      <c r="V14" s="161">
        <v>15.238739775718813</v>
      </c>
      <c r="W14" s="161">
        <v>5.215036782659932</v>
      </c>
      <c r="X14" s="161">
        <v>3.5571770429907001</v>
      </c>
      <c r="Y14" s="161">
        <v>-11.514991826193688</v>
      </c>
      <c r="Z14" s="168">
        <v>2.8400201089268329</v>
      </c>
      <c r="AA14" s="161">
        <v>-10.237065107627362</v>
      </c>
      <c r="AB14" s="161">
        <v>-11.019275472701917</v>
      </c>
      <c r="AC14" s="161">
        <v>6.4153115092823398</v>
      </c>
      <c r="AD14" s="161">
        <v>21.195192440857944</v>
      </c>
      <c r="AE14" s="168">
        <v>0.31078435955858019</v>
      </c>
      <c r="AF14" s="161">
        <v>26.198817852921575</v>
      </c>
      <c r="AG14" s="161">
        <v>18.743552559963096</v>
      </c>
      <c r="AH14" s="161">
        <v>25.189507922508668</v>
      </c>
      <c r="AI14" s="161">
        <v>10.682196635506536</v>
      </c>
      <c r="AJ14" s="168">
        <v>19.702032380296288</v>
      </c>
      <c r="AK14" s="161">
        <v>-19.972649237815709</v>
      </c>
      <c r="AL14" s="161">
        <v>-22.797406735847225</v>
      </c>
      <c r="AM14" s="161">
        <v>-1.6168291271832835</v>
      </c>
      <c r="AN14" s="161">
        <v>25.442903828372732</v>
      </c>
      <c r="AO14" s="168">
        <v>-4.5772981921872846</v>
      </c>
      <c r="AP14" s="161">
        <v>95.08297763744568</v>
      </c>
      <c r="AQ14" s="161">
        <v>94.031897925932782</v>
      </c>
      <c r="AR14" s="161">
        <v>87.913020937233568</v>
      </c>
      <c r="AS14" s="161">
        <v>42.895843207272733</v>
      </c>
      <c r="AT14" s="168">
        <v>75.051459033466486</v>
      </c>
      <c r="AU14" s="161">
        <v>-24.623363195774996</v>
      </c>
      <c r="AV14" s="161">
        <v>-50.921976611002741</v>
      </c>
      <c r="AW14" s="161">
        <v>-45.712149463014974</v>
      </c>
      <c r="AX14" s="161">
        <v>-39.118239487246051</v>
      </c>
      <c r="AY14" s="168">
        <v>-39.636161828173876</v>
      </c>
      <c r="AZ14" s="161">
        <v>-22.120406055270369</v>
      </c>
      <c r="BA14" s="161">
        <v>45.321784907159632</v>
      </c>
      <c r="BB14" s="161">
        <v>39.041664180558186</v>
      </c>
      <c r="BC14" s="161">
        <v>37.253592590133564</v>
      </c>
      <c r="BD14" s="168">
        <v>20.311225180534009</v>
      </c>
      <c r="BE14" s="161">
        <v>37.107460192880339</v>
      </c>
      <c r="BF14" s="161">
        <v>-0.26964835490943528</v>
      </c>
      <c r="BG14" s="161">
        <v>5.4338955623894458</v>
      </c>
      <c r="BH14" s="161">
        <v>5.8615786388813707</v>
      </c>
      <c r="BI14" s="168">
        <v>10.829911465158727</v>
      </c>
      <c r="BJ14" s="161">
        <v>8.8475762168548364</v>
      </c>
      <c r="BK14" s="161">
        <v>20.833052725390623</v>
      </c>
      <c r="BL14" s="161">
        <v>1.2237160853930673</v>
      </c>
      <c r="BM14" s="161">
        <v>-2.8883877003782255</v>
      </c>
      <c r="BN14" s="168">
        <v>5.6578086611413836</v>
      </c>
      <c r="BO14" s="161">
        <v>-7.3524216593719327</v>
      </c>
      <c r="BP14" s="161">
        <v>3.8382026297116401</v>
      </c>
      <c r="BQ14" s="74" t="s">
        <v>2</v>
      </c>
    </row>
    <row r="15" spans="1:69" ht="17.25" customHeight="1" x14ac:dyDescent="0.7">
      <c r="A15" s="76" t="s">
        <v>9</v>
      </c>
      <c r="B15" s="161">
        <v>1.1566929439583484</v>
      </c>
      <c r="C15" s="161">
        <v>2.927745887414801</v>
      </c>
      <c r="D15" s="161">
        <v>4.6088934674797022</v>
      </c>
      <c r="E15" s="161">
        <v>10.061776071130279</v>
      </c>
      <c r="F15" s="176">
        <v>4.6776917558438491</v>
      </c>
      <c r="G15" s="161">
        <v>-0.18746600149607273</v>
      </c>
      <c r="H15" s="161">
        <v>4.1590772257609654</v>
      </c>
      <c r="I15" s="161">
        <v>3.5516224564566157</v>
      </c>
      <c r="J15" s="161">
        <v>6.0528955873956125</v>
      </c>
      <c r="K15" s="176">
        <v>3.4413584102858996</v>
      </c>
      <c r="L15" s="161">
        <v>6.9718981947438863</v>
      </c>
      <c r="M15" s="161">
        <v>4.9335646845699133</v>
      </c>
      <c r="N15" s="161">
        <v>8.3356882952680742</v>
      </c>
      <c r="O15" s="161">
        <v>6.061470425518789</v>
      </c>
      <c r="P15" s="176">
        <v>6.5538041077738418</v>
      </c>
      <c r="Q15" s="161">
        <v>14.383944243261348</v>
      </c>
      <c r="R15" s="161">
        <v>12.717315603581181</v>
      </c>
      <c r="S15" s="161">
        <v>7.5710420055150385</v>
      </c>
      <c r="T15" s="161">
        <v>3.7125447577098125</v>
      </c>
      <c r="U15" s="176">
        <v>9.4113562731796172</v>
      </c>
      <c r="V15" s="161">
        <v>-7.7815211709942762</v>
      </c>
      <c r="W15" s="161">
        <v>-8.0412333201721928</v>
      </c>
      <c r="X15" s="161">
        <v>-7.0254074103555002</v>
      </c>
      <c r="Y15" s="161">
        <v>-1.0083404173121813</v>
      </c>
      <c r="Z15" s="176">
        <v>-5.9335335236374469</v>
      </c>
      <c r="AA15" s="161">
        <v>-3.8437808672026508</v>
      </c>
      <c r="AB15" s="161">
        <v>2.30282539196347</v>
      </c>
      <c r="AC15" s="161">
        <v>8.414935316066984</v>
      </c>
      <c r="AD15" s="161">
        <v>2.7300522470672606</v>
      </c>
      <c r="AE15" s="176">
        <v>2.392382543678262</v>
      </c>
      <c r="AF15" s="161">
        <v>4.8667871337038093</v>
      </c>
      <c r="AG15" s="161">
        <v>-0.19285029878017834</v>
      </c>
      <c r="AH15" s="161">
        <v>0.67379594640402107</v>
      </c>
      <c r="AI15" s="161">
        <v>-0.52447151447511109</v>
      </c>
      <c r="AJ15" s="176">
        <v>1.0996343345264448</v>
      </c>
      <c r="AK15" s="161">
        <v>2.2970590431971472</v>
      </c>
      <c r="AL15" s="161">
        <v>-0.39921848026965856</v>
      </c>
      <c r="AM15" s="161">
        <v>-0.37443082762116386</v>
      </c>
      <c r="AN15" s="161">
        <v>9.9846261513660828</v>
      </c>
      <c r="AO15" s="176">
        <v>3.0014941399445716</v>
      </c>
      <c r="AP15" s="161">
        <v>4.7222452010635019</v>
      </c>
      <c r="AQ15" s="161">
        <v>20.041786734589383</v>
      </c>
      <c r="AR15" s="161">
        <v>19.123457809263613</v>
      </c>
      <c r="AS15" s="161">
        <v>6.3538673466445594</v>
      </c>
      <c r="AT15" s="176">
        <v>12.321498843214185</v>
      </c>
      <c r="AU15" s="161">
        <v>-0.65434546537671556</v>
      </c>
      <c r="AV15" s="161">
        <v>-50.809485471579933</v>
      </c>
      <c r="AW15" s="161">
        <v>-9.8184934503086509</v>
      </c>
      <c r="AX15" s="161">
        <v>-7.4126435285196024</v>
      </c>
      <c r="AY15" s="176">
        <v>-17.42493286851855</v>
      </c>
      <c r="AZ15" s="161">
        <v>1.3447592853801149</v>
      </c>
      <c r="BA15" s="161">
        <v>90.488731464161347</v>
      </c>
      <c r="BB15" s="161">
        <v>5.658533067786764</v>
      </c>
      <c r="BC15" s="161">
        <v>10.615207907841672</v>
      </c>
      <c r="BD15" s="176">
        <v>18.665912319037471</v>
      </c>
      <c r="BE15" s="161">
        <v>17.358504609178247</v>
      </c>
      <c r="BF15" s="161">
        <v>17.935381270516238</v>
      </c>
      <c r="BG15" s="161">
        <v>10.62834938502335</v>
      </c>
      <c r="BH15" s="161">
        <v>7.1316253994176515</v>
      </c>
      <c r="BI15" s="176">
        <v>12.92237735418138</v>
      </c>
      <c r="BJ15" s="161">
        <v>4.4582484831457103</v>
      </c>
      <c r="BK15" s="161">
        <v>1.485167093970241</v>
      </c>
      <c r="BL15" s="161">
        <v>0.62343026310940353</v>
      </c>
      <c r="BM15" s="161">
        <v>-4.0356228360821973</v>
      </c>
      <c r="BN15" s="176">
        <v>0.50259819827196406</v>
      </c>
      <c r="BO15" s="161">
        <v>2.859849239524781</v>
      </c>
      <c r="BP15" s="161">
        <v>2.3998138762655774</v>
      </c>
      <c r="BQ15" s="74" t="s">
        <v>8</v>
      </c>
    </row>
    <row r="16" spans="1:69" s="55" customFormat="1" ht="17.25" customHeight="1" x14ac:dyDescent="0.25">
      <c r="A16" s="77" t="s">
        <v>33</v>
      </c>
      <c r="B16" s="161">
        <v>8.7644007643625788</v>
      </c>
      <c r="C16" s="161">
        <v>12.439970660562905</v>
      </c>
      <c r="D16" s="161">
        <v>2.1877056823496499</v>
      </c>
      <c r="E16" s="161">
        <v>1.7131405891226859</v>
      </c>
      <c r="F16" s="177">
        <v>6.0558669882561311</v>
      </c>
      <c r="G16" s="161">
        <v>13.966658480227888</v>
      </c>
      <c r="H16" s="161">
        <v>-3.658813593783905</v>
      </c>
      <c r="I16" s="161">
        <v>3.1403841284957101</v>
      </c>
      <c r="J16" s="161">
        <v>15.753713822137062</v>
      </c>
      <c r="K16" s="177">
        <v>7.1960899017975866</v>
      </c>
      <c r="L16" s="161">
        <v>-4.0347334348285413</v>
      </c>
      <c r="M16" s="161">
        <v>15.181510212389915</v>
      </c>
      <c r="N16" s="161">
        <v>21.097926711461735</v>
      </c>
      <c r="O16" s="161">
        <v>3.8897926676795258</v>
      </c>
      <c r="P16" s="177">
        <v>8.6449971260841085</v>
      </c>
      <c r="Q16" s="161">
        <v>35.698801853046234</v>
      </c>
      <c r="R16" s="161">
        <v>13.948401227416518</v>
      </c>
      <c r="S16" s="161">
        <v>-13.477332502654505</v>
      </c>
      <c r="T16" s="161">
        <v>2.8146911265985119</v>
      </c>
      <c r="U16" s="177">
        <v>8.4507837624163038</v>
      </c>
      <c r="V16" s="161">
        <v>-5.1633985155258522</v>
      </c>
      <c r="W16" s="161">
        <v>-7.7692084900513825</v>
      </c>
      <c r="X16" s="161">
        <v>19.195591504211794</v>
      </c>
      <c r="Y16" s="161">
        <v>3.3846750730357478</v>
      </c>
      <c r="Z16" s="177">
        <v>1.5177301465933102</v>
      </c>
      <c r="AA16" s="161">
        <v>11.797098903621928</v>
      </c>
      <c r="AB16" s="161">
        <v>7.4475807331824573</v>
      </c>
      <c r="AC16" s="161">
        <v>-14.044898624378543</v>
      </c>
      <c r="AD16" s="161">
        <v>1.085122842510855</v>
      </c>
      <c r="AE16" s="177">
        <v>1.55362084092594</v>
      </c>
      <c r="AF16" s="161">
        <v>0.98231877046450755</v>
      </c>
      <c r="AG16" s="161">
        <v>-1.836780847465147</v>
      </c>
      <c r="AH16" s="161">
        <v>7.0336807541489188</v>
      </c>
      <c r="AI16" s="161">
        <v>-16.0673943784183</v>
      </c>
      <c r="AJ16" s="177">
        <v>-2.8122175554255779</v>
      </c>
      <c r="AK16" s="161">
        <v>-14.495759625716076</v>
      </c>
      <c r="AL16" s="161">
        <v>5.1313153695280223</v>
      </c>
      <c r="AM16" s="161">
        <v>9.6013748240416863</v>
      </c>
      <c r="AN16" s="161">
        <v>5.9429525626057744</v>
      </c>
      <c r="AO16" s="177">
        <v>0.56427635591811409</v>
      </c>
      <c r="AP16" s="161">
        <v>-10.803725509576523</v>
      </c>
      <c r="AQ16" s="161">
        <v>-15.892336162386689</v>
      </c>
      <c r="AR16" s="161">
        <v>4.6750060363415002</v>
      </c>
      <c r="AS16" s="161">
        <v>42.397032081116137</v>
      </c>
      <c r="AT16" s="177">
        <v>4.2228774098089339</v>
      </c>
      <c r="AU16" s="161">
        <v>57.388037386711609</v>
      </c>
      <c r="AV16" s="161">
        <v>-60.002977166259242</v>
      </c>
      <c r="AW16" s="161">
        <v>-26.506996261189151</v>
      </c>
      <c r="AX16" s="161">
        <v>-42.203086203575864</v>
      </c>
      <c r="AY16" s="177">
        <v>-20.58181505981409</v>
      </c>
      <c r="AZ16" s="161">
        <v>-52.683579218128209</v>
      </c>
      <c r="BA16" s="161">
        <v>67.521852355810921</v>
      </c>
      <c r="BB16" s="161">
        <v>-20.631978760538217</v>
      </c>
      <c r="BC16" s="161">
        <v>-1.0826635514718186</v>
      </c>
      <c r="BD16" s="177">
        <v>-20.351380603960635</v>
      </c>
      <c r="BE16" s="161">
        <v>15.129887871767856</v>
      </c>
      <c r="BF16" s="161">
        <v>33.536134543773933</v>
      </c>
      <c r="BG16" s="161">
        <v>38.645215391076569</v>
      </c>
      <c r="BH16" s="161">
        <v>31.403764272505175</v>
      </c>
      <c r="BI16" s="177">
        <v>29.472464376646769</v>
      </c>
      <c r="BJ16" s="161">
        <v>31.565037956821417</v>
      </c>
      <c r="BK16" s="161">
        <v>23.86140128185259</v>
      </c>
      <c r="BL16" s="161">
        <v>19.005487694785984</v>
      </c>
      <c r="BM16" s="161">
        <v>13.593459559036525</v>
      </c>
      <c r="BN16" s="177">
        <v>21.363243501278163</v>
      </c>
      <c r="BO16" s="161">
        <v>10.1912357318392</v>
      </c>
      <c r="BP16" s="161">
        <v>-1.8897572514318006</v>
      </c>
      <c r="BQ16" s="74" t="s">
        <v>27</v>
      </c>
    </row>
    <row r="17" spans="1:154" ht="17.25" customHeight="1" x14ac:dyDescent="0.7">
      <c r="A17" s="76" t="s">
        <v>30</v>
      </c>
      <c r="B17" s="161">
        <v>-21.157336919550573</v>
      </c>
      <c r="C17" s="161">
        <v>-19.512385637353201</v>
      </c>
      <c r="D17" s="161">
        <v>-14.092632244070046</v>
      </c>
      <c r="E17" s="161">
        <v>-0.82959746874959883</v>
      </c>
      <c r="F17" s="176">
        <v>-14.289797189867038</v>
      </c>
      <c r="G17" s="161">
        <v>6.6092617597318437</v>
      </c>
      <c r="H17" s="161">
        <v>11.506299090166294</v>
      </c>
      <c r="I17" s="161">
        <v>15.212870272613621</v>
      </c>
      <c r="J17" s="161">
        <v>16.202090685292415</v>
      </c>
      <c r="K17" s="176">
        <v>12.544444472741878</v>
      </c>
      <c r="L17" s="161">
        <v>12.590472339815539</v>
      </c>
      <c r="M17" s="161">
        <v>6.0033626509919724</v>
      </c>
      <c r="N17" s="161">
        <v>-0.79873436848708623</v>
      </c>
      <c r="O17" s="161">
        <v>3.383017056748483</v>
      </c>
      <c r="P17" s="176">
        <v>4.971532679466395</v>
      </c>
      <c r="Q17" s="161">
        <v>0.36861446553371202</v>
      </c>
      <c r="R17" s="161">
        <v>2.3113697930791988</v>
      </c>
      <c r="S17" s="161">
        <v>5.772900532950076</v>
      </c>
      <c r="T17" s="161">
        <v>1.5532234078936336</v>
      </c>
      <c r="U17" s="176">
        <v>2.502083989204773</v>
      </c>
      <c r="V17" s="161">
        <v>3.1976105653559683</v>
      </c>
      <c r="W17" s="161">
        <v>1.6908778876715713</v>
      </c>
      <c r="X17" s="161">
        <v>4.4197667210490454</v>
      </c>
      <c r="Y17" s="161">
        <v>-10.030715359479069</v>
      </c>
      <c r="Z17" s="176">
        <v>-0.37439941256601772</v>
      </c>
      <c r="AA17" s="161">
        <v>-5.7169154479024371</v>
      </c>
      <c r="AB17" s="161">
        <v>-7.4094251591776956</v>
      </c>
      <c r="AC17" s="161">
        <v>-8.7260974214492535</v>
      </c>
      <c r="AD17" s="161">
        <v>-1.8780809782785624</v>
      </c>
      <c r="AE17" s="176">
        <v>-6.0257129505432161</v>
      </c>
      <c r="AF17" s="161">
        <v>-2.685973868383662</v>
      </c>
      <c r="AG17" s="161">
        <v>3.2880787625820362</v>
      </c>
      <c r="AH17" s="161">
        <v>7.9733838038935856</v>
      </c>
      <c r="AI17" s="161">
        <v>15.795155912987546</v>
      </c>
      <c r="AJ17" s="176">
        <v>6.190938351205566</v>
      </c>
      <c r="AK17" s="161">
        <v>18.946929431827584</v>
      </c>
      <c r="AL17" s="161">
        <v>12.448980179832535</v>
      </c>
      <c r="AM17" s="161">
        <v>15.393119571182856</v>
      </c>
      <c r="AN17" s="161">
        <v>3.1432838249129125</v>
      </c>
      <c r="AO17" s="176">
        <v>12.129921152474887</v>
      </c>
      <c r="AP17" s="161">
        <v>-1.0489784988180539</v>
      </c>
      <c r="AQ17" s="161">
        <v>1.8421053293585121</v>
      </c>
      <c r="AR17" s="161">
        <v>2.8868005538295938</v>
      </c>
      <c r="AS17" s="161">
        <v>17.848282841706453</v>
      </c>
      <c r="AT17" s="176">
        <v>5.4667944708128191</v>
      </c>
      <c r="AU17" s="161">
        <v>22.821678668197197</v>
      </c>
      <c r="AV17" s="161">
        <v>-58.37634164704815</v>
      </c>
      <c r="AW17" s="161">
        <v>-61.718474660196122</v>
      </c>
      <c r="AX17" s="161">
        <v>-56.880444407028506</v>
      </c>
      <c r="AY17" s="176">
        <v>-40.880260820702361</v>
      </c>
      <c r="AZ17" s="161">
        <v>-49.822273771637015</v>
      </c>
      <c r="BA17" s="161">
        <v>40.208453853975691</v>
      </c>
      <c r="BB17" s="161">
        <v>100.66206565843285</v>
      </c>
      <c r="BC17" s="161">
        <v>79.671211860906112</v>
      </c>
      <c r="BD17" s="176">
        <v>17.304830740669797</v>
      </c>
      <c r="BE17" s="161">
        <v>38.433668265169096</v>
      </c>
      <c r="BF17" s="161">
        <v>36.584883672201741</v>
      </c>
      <c r="BG17" s="161">
        <v>9.8121609118247743</v>
      </c>
      <c r="BH17" s="161">
        <v>21.46546332617778</v>
      </c>
      <c r="BI17" s="176">
        <v>24.33209834648984</v>
      </c>
      <c r="BJ17" s="161">
        <v>40.143694402675379</v>
      </c>
      <c r="BK17" s="161">
        <v>41.679958741835762</v>
      </c>
      <c r="BL17" s="161">
        <v>34.734490180823599</v>
      </c>
      <c r="BM17" s="161">
        <v>-0.8254126637193937</v>
      </c>
      <c r="BN17" s="176">
        <v>26.514316055213037</v>
      </c>
      <c r="BO17" s="161">
        <v>0.93804314292689206</v>
      </c>
      <c r="BP17" s="161">
        <v>5.5670366137645866</v>
      </c>
      <c r="BQ17" s="80" t="s">
        <v>25</v>
      </c>
    </row>
    <row r="18" spans="1:154" s="55" customFormat="1" ht="17.25" customHeight="1" x14ac:dyDescent="0.25">
      <c r="A18" s="78" t="s">
        <v>31</v>
      </c>
      <c r="B18" s="161">
        <v>5.554657697928933</v>
      </c>
      <c r="C18" s="161">
        <v>5.8868812655289648</v>
      </c>
      <c r="D18" s="161">
        <v>4.422050853201509</v>
      </c>
      <c r="E18" s="161">
        <v>5.3684707496691297</v>
      </c>
      <c r="F18" s="178">
        <v>5.305545843784687</v>
      </c>
      <c r="G18" s="161">
        <v>4.2054838335521039</v>
      </c>
      <c r="H18" s="161">
        <v>3.593531556578311</v>
      </c>
      <c r="I18" s="161">
        <v>4.2551464587178067</v>
      </c>
      <c r="J18" s="161">
        <v>3.1099075495563788</v>
      </c>
      <c r="K18" s="178">
        <v>3.7882392119331865</v>
      </c>
      <c r="L18" s="161">
        <v>-1.4234656218387265</v>
      </c>
      <c r="M18" s="161">
        <v>-2.1349002654855953</v>
      </c>
      <c r="N18" s="161">
        <v>-5.0550540015276475</v>
      </c>
      <c r="O18" s="161">
        <v>-1.3480129058016099</v>
      </c>
      <c r="P18" s="178">
        <v>-2.4975102317565834</v>
      </c>
      <c r="Q18" s="161">
        <v>-0.71543329577402615</v>
      </c>
      <c r="R18" s="161">
        <v>1.8050095944447175</v>
      </c>
      <c r="S18" s="161">
        <v>-2.7399051730371604</v>
      </c>
      <c r="T18" s="161">
        <v>-3.9147646611876086</v>
      </c>
      <c r="U18" s="178">
        <v>-1.3797611745452576</v>
      </c>
      <c r="V18" s="161">
        <v>-1.624262199616644</v>
      </c>
      <c r="W18" s="161">
        <v>-3.7046896277915464</v>
      </c>
      <c r="X18" s="161">
        <v>7.0386825372418915</v>
      </c>
      <c r="Y18" s="161">
        <v>9.222363493251585</v>
      </c>
      <c r="Z18" s="178">
        <v>2.5896838632757824</v>
      </c>
      <c r="AA18" s="161">
        <v>7.3969052215962616</v>
      </c>
      <c r="AB18" s="161">
        <v>2.454100812312543</v>
      </c>
      <c r="AC18" s="161">
        <v>-6.5350321269556977</v>
      </c>
      <c r="AD18" s="161">
        <v>-17.005851963822284</v>
      </c>
      <c r="AE18" s="178">
        <v>-3.7122335858191247</v>
      </c>
      <c r="AF18" s="161">
        <v>-22.765207952711719</v>
      </c>
      <c r="AG18" s="161">
        <v>-18.584077614109884</v>
      </c>
      <c r="AH18" s="161">
        <v>-15.51836879720736</v>
      </c>
      <c r="AI18" s="161">
        <v>4.4116933431222805</v>
      </c>
      <c r="AJ18" s="178">
        <v>-13.771285383129861</v>
      </c>
      <c r="AK18" s="161">
        <v>28.222218760192774</v>
      </c>
      <c r="AL18" s="161">
        <v>26.456111696963447</v>
      </c>
      <c r="AM18" s="161">
        <v>30.797418523165</v>
      </c>
      <c r="AN18" s="161">
        <v>28.489112099074031</v>
      </c>
      <c r="AO18" s="178">
        <v>28.476710342981448</v>
      </c>
      <c r="AP18" s="161">
        <v>12.653779258731813</v>
      </c>
      <c r="AQ18" s="161">
        <v>8.77176024166757</v>
      </c>
      <c r="AR18" s="161">
        <v>16.379495024454616</v>
      </c>
      <c r="AS18" s="161">
        <v>13.631118618355774</v>
      </c>
      <c r="AT18" s="178">
        <v>12.887422889764522</v>
      </c>
      <c r="AU18" s="161">
        <v>7.9226455843443011</v>
      </c>
      <c r="AV18" s="161">
        <v>1.3581407861038564</v>
      </c>
      <c r="AW18" s="161">
        <v>13.29136844658394</v>
      </c>
      <c r="AX18" s="161">
        <v>19.460771896087572</v>
      </c>
      <c r="AY18" s="178">
        <v>10.909751965431846</v>
      </c>
      <c r="AZ18" s="161">
        <v>0.33123279147675433</v>
      </c>
      <c r="BA18" s="161">
        <v>9.2433842482205542</v>
      </c>
      <c r="BB18" s="161">
        <v>-6.9015462797587297</v>
      </c>
      <c r="BC18" s="161">
        <v>-17.289259716198824</v>
      </c>
      <c r="BD18" s="178">
        <v>-4.8398665091850868</v>
      </c>
      <c r="BE18" s="161">
        <v>7.3394345725977139</v>
      </c>
      <c r="BF18" s="161">
        <v>5.7506367703181294</v>
      </c>
      <c r="BG18" s="161">
        <v>1.3914754269475971</v>
      </c>
      <c r="BH18" s="161">
        <v>-2.0820527753669604</v>
      </c>
      <c r="BI18" s="178">
        <v>3.0297012396294454</v>
      </c>
      <c r="BJ18" s="161">
        <v>-3.2303444987074825</v>
      </c>
      <c r="BK18" s="161">
        <v>-0.54965710321999151</v>
      </c>
      <c r="BL18" s="161">
        <v>1.9508012029944899</v>
      </c>
      <c r="BM18" s="161">
        <v>2.1074719859812907</v>
      </c>
      <c r="BN18" s="178">
        <v>3.2027482055729806E-2</v>
      </c>
      <c r="BO18" s="161">
        <v>2.3814672487455946</v>
      </c>
      <c r="BP18" s="161">
        <v>1.7442347915756384</v>
      </c>
      <c r="BQ18" s="74" t="s">
        <v>26</v>
      </c>
    </row>
    <row r="19" spans="1:154" ht="17.25" customHeight="1" x14ac:dyDescent="0.7">
      <c r="A19" s="79" t="s">
        <v>21</v>
      </c>
      <c r="B19" s="161">
        <v>-4.4533593445915232</v>
      </c>
      <c r="C19" s="161">
        <v>-5.1801716617835609</v>
      </c>
      <c r="D19" s="161">
        <v>-4.5726446497175495</v>
      </c>
      <c r="E19" s="161">
        <v>-3.1305404975164097</v>
      </c>
      <c r="F19" s="179">
        <v>-4.3341027006766115</v>
      </c>
      <c r="G19" s="161">
        <v>-0.59947029660059048</v>
      </c>
      <c r="H19" s="161">
        <v>3.1017080806854169</v>
      </c>
      <c r="I19" s="161">
        <v>4.5839372703203152</v>
      </c>
      <c r="J19" s="161">
        <v>3.8358688712388345</v>
      </c>
      <c r="K19" s="179">
        <v>2.7362519750626202</v>
      </c>
      <c r="L19" s="161">
        <v>4.3160083344837341</v>
      </c>
      <c r="M19" s="161">
        <v>4.9153872178897107</v>
      </c>
      <c r="N19" s="161">
        <v>4.6599941107674292</v>
      </c>
      <c r="O19" s="161">
        <v>6.0062587520916644</v>
      </c>
      <c r="P19" s="179">
        <v>4.9849362108746353</v>
      </c>
      <c r="Q19" s="161">
        <v>4.8979205988075147</v>
      </c>
      <c r="R19" s="161">
        <v>4.3687325035379754</v>
      </c>
      <c r="S19" s="161">
        <v>5.2215087911384295</v>
      </c>
      <c r="T19" s="161">
        <v>6.4448681224948956</v>
      </c>
      <c r="U19" s="179">
        <v>5.2483379155837895</v>
      </c>
      <c r="V19" s="161">
        <v>7.9679364879171821</v>
      </c>
      <c r="W19" s="161">
        <v>9.0921206635909755</v>
      </c>
      <c r="X19" s="161">
        <v>8.1100779672277579</v>
      </c>
      <c r="Y19" s="161">
        <v>5.5499622686936423</v>
      </c>
      <c r="Z19" s="179">
        <v>7.6490221630339583</v>
      </c>
      <c r="AA19" s="161">
        <v>0.76845648285872592</v>
      </c>
      <c r="AB19" s="161">
        <v>-3.9434315354359151</v>
      </c>
      <c r="AC19" s="161">
        <v>-5.5432764589887995</v>
      </c>
      <c r="AD19" s="161">
        <v>-5.7122698624162416</v>
      </c>
      <c r="AE19" s="179">
        <v>-3.6762216173151008</v>
      </c>
      <c r="AF19" s="161">
        <v>0.39462129700091886</v>
      </c>
      <c r="AG19" s="161">
        <v>4.2664182245548243</v>
      </c>
      <c r="AH19" s="161">
        <v>7.2385913004329838</v>
      </c>
      <c r="AI19" s="161">
        <v>6.136442037103218</v>
      </c>
      <c r="AJ19" s="179">
        <v>4.5085438236594166</v>
      </c>
      <c r="AK19" s="161">
        <v>4.517871097536541</v>
      </c>
      <c r="AL19" s="161">
        <v>3.3386282589907612</v>
      </c>
      <c r="AM19" s="161">
        <v>0.93752595195457644</v>
      </c>
      <c r="AN19" s="161">
        <v>0.91815906054129037</v>
      </c>
      <c r="AO19" s="179">
        <v>2.3900404949084297</v>
      </c>
      <c r="AP19" s="161">
        <v>3.3651910366278681</v>
      </c>
      <c r="AQ19" s="161">
        <v>2.1952404055670671</v>
      </c>
      <c r="AR19" s="161">
        <v>1.1909152883079699</v>
      </c>
      <c r="AS19" s="161">
        <v>2.126004339844223</v>
      </c>
      <c r="AT19" s="179">
        <v>2.2112487315312457</v>
      </c>
      <c r="AU19" s="161">
        <v>2.7195037349388107</v>
      </c>
      <c r="AV19" s="161">
        <v>4.3285588327326652</v>
      </c>
      <c r="AW19" s="161">
        <v>6.2780109999575506</v>
      </c>
      <c r="AX19" s="161">
        <v>2.3690119749753435</v>
      </c>
      <c r="AY19" s="179">
        <v>3.9255118859990557</v>
      </c>
      <c r="AZ19" s="161">
        <v>7.4712718532075728</v>
      </c>
      <c r="BA19" s="161">
        <v>4.3647084148783044</v>
      </c>
      <c r="BB19" s="161">
        <v>2.3840014135996457</v>
      </c>
      <c r="BC19" s="161">
        <v>6.0146588442417048</v>
      </c>
      <c r="BD19" s="179">
        <v>5.0278852617063663</v>
      </c>
      <c r="BE19" s="161">
        <v>2.0612142054664773</v>
      </c>
      <c r="BF19" s="161">
        <v>3.490298910364853</v>
      </c>
      <c r="BG19" s="161">
        <v>4.7498249663281644</v>
      </c>
      <c r="BH19" s="161">
        <v>4.8566300314110578</v>
      </c>
      <c r="BI19" s="179">
        <v>3.7863350330803902</v>
      </c>
      <c r="BJ19" s="161">
        <v>3.0865823715745311</v>
      </c>
      <c r="BK19" s="161">
        <v>1.5355611456154161</v>
      </c>
      <c r="BL19" s="161">
        <v>-0.29749188887868705</v>
      </c>
      <c r="BM19" s="161">
        <v>1.0634063527326099E-2</v>
      </c>
      <c r="BN19" s="179">
        <v>1.0728231629091312</v>
      </c>
      <c r="BO19" s="161">
        <v>1.9670385855508288</v>
      </c>
      <c r="BP19" s="161">
        <v>4.409654442092581</v>
      </c>
      <c r="BQ19" s="80" t="s">
        <v>32</v>
      </c>
    </row>
    <row r="20" spans="1:154" ht="17.25" customHeight="1" x14ac:dyDescent="0.7">
      <c r="A20" s="72" t="s">
        <v>35</v>
      </c>
      <c r="B20" s="161">
        <v>14.104525993152528</v>
      </c>
      <c r="C20" s="161">
        <v>24.206651450533869</v>
      </c>
      <c r="D20" s="161">
        <v>18.169608851026496</v>
      </c>
      <c r="E20" s="161">
        <v>-14.955146311185242</v>
      </c>
      <c r="F20" s="164">
        <v>8.8197946490118362</v>
      </c>
      <c r="G20" s="161">
        <v>14.342119333639779</v>
      </c>
      <c r="H20" s="161">
        <v>-5.4481611659895623</v>
      </c>
      <c r="I20" s="161">
        <v>-7.5426041637839063</v>
      </c>
      <c r="J20" s="161">
        <v>22.435371414835537</v>
      </c>
      <c r="K20" s="164">
        <v>5.1876231063660461</v>
      </c>
      <c r="L20" s="161">
        <v>-8.7001347616257778</v>
      </c>
      <c r="M20" s="161">
        <v>13.810505846308295</v>
      </c>
      <c r="N20" s="161">
        <v>2.1917674865062464</v>
      </c>
      <c r="O20" s="161">
        <v>9.5933474624306125</v>
      </c>
      <c r="P20" s="164">
        <v>4.1681628290581196</v>
      </c>
      <c r="Q20" s="161">
        <v>15.186602299600116</v>
      </c>
      <c r="R20" s="161">
        <v>-7.35976893346667</v>
      </c>
      <c r="S20" s="161">
        <v>14.536612980471087</v>
      </c>
      <c r="T20" s="161">
        <v>-10.437960282489056</v>
      </c>
      <c r="U20" s="164">
        <v>1.8295301827715882</v>
      </c>
      <c r="V20" s="161">
        <v>-2.4718512130783243</v>
      </c>
      <c r="W20" s="161">
        <v>2.4111225308227624</v>
      </c>
      <c r="X20" s="161">
        <v>1.505688044515141</v>
      </c>
      <c r="Y20" s="161">
        <v>0.70732978813263792</v>
      </c>
      <c r="Z20" s="164">
        <v>0.50214622866733283</v>
      </c>
      <c r="AA20" s="161">
        <v>-3.549586506734459</v>
      </c>
      <c r="AB20" s="161">
        <v>3.2319652335713211</v>
      </c>
      <c r="AC20" s="161">
        <v>2.0174365834748409</v>
      </c>
      <c r="AD20" s="161">
        <v>17.594328024287353</v>
      </c>
      <c r="AE20" s="164">
        <v>4.8312259134135171</v>
      </c>
      <c r="AF20" s="161">
        <v>13.749384469571059</v>
      </c>
      <c r="AG20" s="161">
        <v>13.900460936126557</v>
      </c>
      <c r="AH20" s="161">
        <v>4.9052862336204983</v>
      </c>
      <c r="AI20" s="161">
        <v>-9.1712934772529167</v>
      </c>
      <c r="AJ20" s="164">
        <v>5.1309692731674739</v>
      </c>
      <c r="AK20" s="161">
        <v>-2.1733285332180552</v>
      </c>
      <c r="AL20" s="161">
        <v>-8.2363656000124408</v>
      </c>
      <c r="AM20" s="161">
        <v>-4.1109753060468606</v>
      </c>
      <c r="AN20" s="161">
        <v>-0.2694070505564139</v>
      </c>
      <c r="AO20" s="164">
        <v>-3.7697840708836305</v>
      </c>
      <c r="AP20" s="161">
        <v>-2.9576055736990736</v>
      </c>
      <c r="AQ20" s="161">
        <v>1.8956840484763537</v>
      </c>
      <c r="AR20" s="161">
        <v>10.26304122950943</v>
      </c>
      <c r="AS20" s="161">
        <v>17.568014464816461</v>
      </c>
      <c r="AT20" s="164">
        <v>6.6980794303189928</v>
      </c>
      <c r="AU20" s="161">
        <v>7.5274602765946108</v>
      </c>
      <c r="AV20" s="161">
        <v>-22.154942923482103</v>
      </c>
      <c r="AW20" s="161">
        <v>4.7589402729717234</v>
      </c>
      <c r="AX20" s="161">
        <v>0.1402067338740931</v>
      </c>
      <c r="AY20" s="164">
        <v>-2.2565855988372019</v>
      </c>
      <c r="AZ20" s="161">
        <v>0.59821859771957975</v>
      </c>
      <c r="BA20" s="161">
        <v>37.006118921984246</v>
      </c>
      <c r="BB20" s="161">
        <v>-9.1587485823035326</v>
      </c>
      <c r="BC20" s="161">
        <v>-9.3386415084022794</v>
      </c>
      <c r="BD20" s="164">
        <v>1.949656855675852</v>
      </c>
      <c r="BE20" s="161">
        <v>-1.5797075972984409</v>
      </c>
      <c r="BF20" s="161">
        <v>1.2491079322220155</v>
      </c>
      <c r="BG20" s="161">
        <v>-0.8549050075730813</v>
      </c>
      <c r="BH20" s="161">
        <v>3.4381339929962174</v>
      </c>
      <c r="BI20" s="164">
        <v>0.58253504836769388</v>
      </c>
      <c r="BJ20" s="161">
        <v>0.12317619128594526</v>
      </c>
      <c r="BK20" s="161">
        <v>-4.6234760260675856</v>
      </c>
      <c r="BL20" s="161">
        <v>5.9964780190998379</v>
      </c>
      <c r="BM20" s="161">
        <v>-3.3151277791731881</v>
      </c>
      <c r="BN20" s="164">
        <v>-0.56012706270213153</v>
      </c>
      <c r="BO20" s="161">
        <v>9.1217442969901974</v>
      </c>
      <c r="BP20" s="161">
        <v>7.6276982509442259</v>
      </c>
      <c r="BQ20" s="70" t="s">
        <v>28</v>
      </c>
    </row>
    <row r="21" spans="1:154" ht="17.25" customHeight="1" x14ac:dyDescent="0.7">
      <c r="A21" s="73" t="s">
        <v>20</v>
      </c>
      <c r="B21" s="161">
        <v>14.344396893320678</v>
      </c>
      <c r="C21" s="161">
        <v>14.254453924322297</v>
      </c>
      <c r="D21" s="161">
        <v>25.082358616515133</v>
      </c>
      <c r="E21" s="161">
        <v>11.410562720033667</v>
      </c>
      <c r="F21" s="168">
        <v>16.256755105175259</v>
      </c>
      <c r="G21" s="161">
        <v>2.8696255016800398</v>
      </c>
      <c r="H21" s="161">
        <v>25.549285378622489</v>
      </c>
      <c r="I21" s="161">
        <v>7.8735858288016658</v>
      </c>
      <c r="J21" s="161">
        <v>16.574766344266891</v>
      </c>
      <c r="K21" s="168">
        <v>13.101983439297737</v>
      </c>
      <c r="L21" s="161">
        <v>19.218785232379254</v>
      </c>
      <c r="M21" s="161">
        <v>-2.3491047450184932</v>
      </c>
      <c r="N21" s="161">
        <v>3.1905388532119883</v>
      </c>
      <c r="O21" s="161">
        <v>2.0788911710006186</v>
      </c>
      <c r="P21" s="168">
        <v>4.9399470254286371</v>
      </c>
      <c r="Q21" s="161">
        <v>-1.2691329333788692</v>
      </c>
      <c r="R21" s="161">
        <v>2.0102838303381887</v>
      </c>
      <c r="S21" s="161">
        <v>0.11427563217401016</v>
      </c>
      <c r="T21" s="161">
        <v>3.8315839502604643</v>
      </c>
      <c r="U21" s="168">
        <v>1.159707109481789</v>
      </c>
      <c r="V21" s="161">
        <v>4.9952618531716064</v>
      </c>
      <c r="W21" s="161">
        <v>14.218685190388758</v>
      </c>
      <c r="X21" s="161">
        <v>6.2352733519115411</v>
      </c>
      <c r="Y21" s="161">
        <v>4.2569896839442345</v>
      </c>
      <c r="Z21" s="168">
        <v>7.4582797499475717</v>
      </c>
      <c r="AA21" s="161">
        <v>2.5277339296123413</v>
      </c>
      <c r="AB21" s="161">
        <v>-9.0788291062868112</v>
      </c>
      <c r="AC21" s="161">
        <v>-2.2481734662792463</v>
      </c>
      <c r="AD21" s="161">
        <v>-1.4506562944153978</v>
      </c>
      <c r="AE21" s="168">
        <v>-2.7556403243842231</v>
      </c>
      <c r="AF21" s="161">
        <v>1.4531728412032097</v>
      </c>
      <c r="AG21" s="161">
        <v>8.7899145761140893</v>
      </c>
      <c r="AH21" s="161">
        <v>1.7737076852281097</v>
      </c>
      <c r="AI21" s="161">
        <v>1.7458975672165478</v>
      </c>
      <c r="AJ21" s="168">
        <v>3.4549653721506424</v>
      </c>
      <c r="AK21" s="161">
        <v>2.262750013374637</v>
      </c>
      <c r="AL21" s="161">
        <v>-4.0464623834074898</v>
      </c>
      <c r="AM21" s="161">
        <v>5.2938616164123875</v>
      </c>
      <c r="AN21" s="161">
        <v>7.2632604963703828</v>
      </c>
      <c r="AO21" s="168">
        <v>2.5512749158704384</v>
      </c>
      <c r="AP21" s="161">
        <v>6.099145115696647</v>
      </c>
      <c r="AQ21" s="161">
        <v>6.9066923752069576</v>
      </c>
      <c r="AR21" s="161">
        <v>7.9598297848837429</v>
      </c>
      <c r="AS21" s="161">
        <v>7.6859878391808412</v>
      </c>
      <c r="AT21" s="168">
        <v>7.1712006262512729</v>
      </c>
      <c r="AU21" s="161">
        <v>5.8129233753376974</v>
      </c>
      <c r="AV21" s="161">
        <v>4.0787080575064305</v>
      </c>
      <c r="AW21" s="161">
        <v>4.9672365933749019</v>
      </c>
      <c r="AX21" s="161">
        <v>6.1698837189086531</v>
      </c>
      <c r="AY21" s="168">
        <v>5.2618320385995565</v>
      </c>
      <c r="AZ21" s="161">
        <v>7.9879886998507565</v>
      </c>
      <c r="BA21" s="161">
        <v>11.154944603808282</v>
      </c>
      <c r="BB21" s="161">
        <v>9.6160994499784991</v>
      </c>
      <c r="BC21" s="161">
        <v>6.7833791431237023</v>
      </c>
      <c r="BD21" s="168">
        <v>8.8610652867905149</v>
      </c>
      <c r="BE21" s="161">
        <v>3.8201940027177139</v>
      </c>
      <c r="BF21" s="161">
        <v>0.54624133100558137</v>
      </c>
      <c r="BG21" s="161">
        <v>0.49324928257790113</v>
      </c>
      <c r="BH21" s="161">
        <v>0.2442611882234047</v>
      </c>
      <c r="BI21" s="168">
        <v>1.2507839541442856</v>
      </c>
      <c r="BJ21" s="161">
        <v>1.7730081501333261</v>
      </c>
      <c r="BK21" s="161">
        <v>3.2058504757028761</v>
      </c>
      <c r="BL21" s="161">
        <v>2.5687399397789523</v>
      </c>
      <c r="BM21" s="161">
        <v>2.9424278791126524</v>
      </c>
      <c r="BN21" s="168">
        <v>2.6226704211770979</v>
      </c>
      <c r="BO21" s="161">
        <v>3.4151063259065584</v>
      </c>
      <c r="BP21" s="161">
        <v>2.5270771548196125</v>
      </c>
      <c r="BQ21" s="80" t="s">
        <v>29</v>
      </c>
    </row>
    <row r="22" spans="1:154" ht="17.25" customHeight="1" x14ac:dyDescent="0.7">
      <c r="A22" s="81" t="s">
        <v>11</v>
      </c>
      <c r="B22" s="161">
        <v>12.126871416901942</v>
      </c>
      <c r="C22" s="161">
        <v>14.980077573457073</v>
      </c>
      <c r="D22" s="161">
        <v>17.888443811729559</v>
      </c>
      <c r="E22" s="161">
        <v>24.48984373239076</v>
      </c>
      <c r="F22" s="180">
        <v>17.49765270129955</v>
      </c>
      <c r="G22" s="161">
        <v>24.31268643981084</v>
      </c>
      <c r="H22" s="161">
        <v>17.285055187393318</v>
      </c>
      <c r="I22" s="161">
        <v>20.95476216970571</v>
      </c>
      <c r="J22" s="161">
        <v>17.366004645510458</v>
      </c>
      <c r="K22" s="180">
        <v>19.857950378765764</v>
      </c>
      <c r="L22" s="161">
        <v>11.772197686794517</v>
      </c>
      <c r="M22" s="161">
        <v>13.147239238784225</v>
      </c>
      <c r="N22" s="161">
        <v>14.79363030646641</v>
      </c>
      <c r="O22" s="161">
        <v>0.37643223295362738</v>
      </c>
      <c r="P22" s="180">
        <v>9.8075102980409881</v>
      </c>
      <c r="Q22" s="161">
        <v>6.9834879820923845</v>
      </c>
      <c r="R22" s="161">
        <v>8.4540189019758785</v>
      </c>
      <c r="S22" s="161">
        <v>2.1242846532134152</v>
      </c>
      <c r="T22" s="161">
        <v>8.0706331982619126</v>
      </c>
      <c r="U22" s="180">
        <v>6.3006656234604996</v>
      </c>
      <c r="V22" s="161">
        <v>4.9419863107640793</v>
      </c>
      <c r="W22" s="161">
        <v>1.1973357213602487</v>
      </c>
      <c r="X22" s="161">
        <v>-1.8336512238358749</v>
      </c>
      <c r="Y22" s="161">
        <v>-1.2041133949612592</v>
      </c>
      <c r="Z22" s="180">
        <v>0.72830802968857355</v>
      </c>
      <c r="AA22" s="161">
        <v>-3.8375652274351135</v>
      </c>
      <c r="AB22" s="161">
        <v>-2.5537145531857708</v>
      </c>
      <c r="AC22" s="161">
        <v>-3.3135170827359284</v>
      </c>
      <c r="AD22" s="161">
        <v>-1.5471080468053344</v>
      </c>
      <c r="AE22" s="180">
        <v>-2.824833996451126</v>
      </c>
      <c r="AF22" s="161">
        <v>2.5855696785298532</v>
      </c>
      <c r="AG22" s="161">
        <v>13.802646242810756</v>
      </c>
      <c r="AH22" s="161">
        <v>10.223613582968083</v>
      </c>
      <c r="AI22" s="161">
        <v>13.201084967069288</v>
      </c>
      <c r="AJ22" s="180">
        <v>9.9325083601219397</v>
      </c>
      <c r="AK22" s="161">
        <v>12.20076310659628</v>
      </c>
      <c r="AL22" s="161">
        <v>4.9647907610083086</v>
      </c>
      <c r="AM22" s="161">
        <v>10.517038944724844</v>
      </c>
      <c r="AN22" s="161">
        <v>11.019996792186838</v>
      </c>
      <c r="AO22" s="180">
        <v>9.608482590225309</v>
      </c>
      <c r="AP22" s="161">
        <v>10.559025782470833</v>
      </c>
      <c r="AQ22" s="161">
        <v>7.5910057210226034</v>
      </c>
      <c r="AR22" s="161">
        <v>4.0575784357912426</v>
      </c>
      <c r="AS22" s="161">
        <v>0.97712045952385029</v>
      </c>
      <c r="AT22" s="180">
        <v>5.696150165353453</v>
      </c>
      <c r="AU22" s="161">
        <v>-4.1174571000897497</v>
      </c>
      <c r="AV22" s="161">
        <v>-6.0688250256268343</v>
      </c>
      <c r="AW22" s="161">
        <v>-4.9998875158793972</v>
      </c>
      <c r="AX22" s="161">
        <v>-2.3343269701028291</v>
      </c>
      <c r="AY22" s="180">
        <v>-4.3869638093174013</v>
      </c>
      <c r="AZ22" s="161">
        <v>3.708423100333702</v>
      </c>
      <c r="BA22" s="161">
        <v>8.5786043238758261</v>
      </c>
      <c r="BB22" s="161">
        <v>10.742375224328992</v>
      </c>
      <c r="BC22" s="161">
        <v>8.5198840073869455</v>
      </c>
      <c r="BD22" s="180">
        <v>7.8712406794412049</v>
      </c>
      <c r="BE22" s="161">
        <v>5.6724189529552493</v>
      </c>
      <c r="BF22" s="161">
        <v>2.8602984389375363</v>
      </c>
      <c r="BG22" s="161">
        <v>0.66676954344153661</v>
      </c>
      <c r="BH22" s="161">
        <v>0.14794133437900925</v>
      </c>
      <c r="BI22" s="180">
        <v>2.2944613718178353</v>
      </c>
      <c r="BJ22" s="161">
        <v>0.38533549506478693</v>
      </c>
      <c r="BK22" s="161">
        <v>1.0898354373693353</v>
      </c>
      <c r="BL22" s="161">
        <v>1.3182681558808307</v>
      </c>
      <c r="BM22" s="161">
        <v>1.6770241968937061</v>
      </c>
      <c r="BN22" s="180">
        <v>1.1167373988224094</v>
      </c>
      <c r="BO22" s="161">
        <v>1.6023130939729402</v>
      </c>
      <c r="BP22" s="161">
        <v>1.0293161336521139</v>
      </c>
      <c r="BQ22" s="145" t="s">
        <v>10</v>
      </c>
    </row>
    <row r="23" spans="1:154" ht="17.25" customHeight="1" x14ac:dyDescent="0.7">
      <c r="A23" s="82" t="s">
        <v>34</v>
      </c>
      <c r="B23" s="161">
        <v>13.274898904010923</v>
      </c>
      <c r="C23" s="161">
        <v>13.067354786104834</v>
      </c>
      <c r="D23" s="161">
        <v>16.173105138151445</v>
      </c>
      <c r="E23" s="161">
        <v>10.999428361473207</v>
      </c>
      <c r="F23" s="181">
        <v>13.364164042669934</v>
      </c>
      <c r="G23" s="161">
        <v>15.148926170141031</v>
      </c>
      <c r="H23" s="161">
        <v>15.285453991222742</v>
      </c>
      <c r="I23" s="161">
        <v>8.0541986158576773</v>
      </c>
      <c r="J23" s="161">
        <v>15.591996894653892</v>
      </c>
      <c r="K23" s="181">
        <v>13.480131597137346</v>
      </c>
      <c r="L23" s="161">
        <v>4.5825356395516659</v>
      </c>
      <c r="M23" s="161">
        <v>6.2565423010122689</v>
      </c>
      <c r="N23" s="161">
        <v>14.968730866699342</v>
      </c>
      <c r="O23" s="161">
        <v>5.6881983053949536</v>
      </c>
      <c r="P23" s="181">
        <v>7.8208402179406056</v>
      </c>
      <c r="Q23" s="161">
        <v>11.096150570984697</v>
      </c>
      <c r="R23" s="161">
        <v>11.550499494312017</v>
      </c>
      <c r="S23" s="161">
        <v>1.4064845445032725</v>
      </c>
      <c r="T23" s="161">
        <v>10.229563654712216</v>
      </c>
      <c r="U23" s="181">
        <v>8.4786773306413608</v>
      </c>
      <c r="V23" s="161">
        <v>4.662045272672799</v>
      </c>
      <c r="W23" s="161">
        <v>7.8140753034696475</v>
      </c>
      <c r="X23" s="161">
        <v>6.6731646327301775</v>
      </c>
      <c r="Y23" s="161">
        <v>9.647254249813253</v>
      </c>
      <c r="Z23" s="181">
        <v>7.2321338504107047</v>
      </c>
      <c r="AA23" s="161">
        <v>9.9919468611951778</v>
      </c>
      <c r="AB23" s="161">
        <v>8.4862385860184233</v>
      </c>
      <c r="AC23" s="161">
        <v>7.3919649324077463</v>
      </c>
      <c r="AD23" s="161">
        <v>5.7959574348483089</v>
      </c>
      <c r="AE23" s="181">
        <v>7.8829448283112225</v>
      </c>
      <c r="AF23" s="161">
        <v>9.2285441312731429</v>
      </c>
      <c r="AG23" s="161">
        <v>2.2172148294387517</v>
      </c>
      <c r="AH23" s="161">
        <v>8.4073788352529988</v>
      </c>
      <c r="AI23" s="161">
        <v>7.0898472653234679</v>
      </c>
      <c r="AJ23" s="181">
        <v>6.6505436106308435</v>
      </c>
      <c r="AK23" s="161">
        <v>3.4695618278328899</v>
      </c>
      <c r="AL23" s="161">
        <v>4.4243491992036255</v>
      </c>
      <c r="AM23" s="161">
        <v>9.7985387443391367</v>
      </c>
      <c r="AN23" s="161">
        <v>8.1989835998039986</v>
      </c>
      <c r="AO23" s="181">
        <v>6.4640711693731534</v>
      </c>
      <c r="AP23" s="161">
        <v>11.209420353279009</v>
      </c>
      <c r="AQ23" s="161">
        <v>10.792168028847637</v>
      </c>
      <c r="AR23" s="161">
        <v>9.8955558561355961</v>
      </c>
      <c r="AS23" s="161">
        <v>7.062044076535523</v>
      </c>
      <c r="AT23" s="181">
        <v>9.6983300957812055</v>
      </c>
      <c r="AU23" s="161">
        <v>2.9926181152857501</v>
      </c>
      <c r="AV23" s="161">
        <v>1.01216160706874</v>
      </c>
      <c r="AW23" s="161">
        <v>-0.83579874651619201</v>
      </c>
      <c r="AX23" s="161">
        <v>-1.3311032844720794</v>
      </c>
      <c r="AY23" s="181">
        <v>0.4377873304834079</v>
      </c>
      <c r="AZ23" s="161">
        <v>-0.16194599758810879</v>
      </c>
      <c r="BA23" s="161">
        <v>1.5502119142371651</v>
      </c>
      <c r="BB23" s="161">
        <v>3.5411518621845994</v>
      </c>
      <c r="BC23" s="161">
        <v>6.6344429073840638</v>
      </c>
      <c r="BD23" s="181">
        <v>2.8816754131276046</v>
      </c>
      <c r="BE23" s="161">
        <v>8.7152896443520866</v>
      </c>
      <c r="BF23" s="161">
        <v>9.7195006899609027</v>
      </c>
      <c r="BG23" s="161">
        <v>10.037069384147724</v>
      </c>
      <c r="BH23" s="161">
        <v>7.8220347535006951</v>
      </c>
      <c r="BI23" s="181">
        <v>9.0640394873161778</v>
      </c>
      <c r="BJ23" s="161">
        <v>5.3914251995809126</v>
      </c>
      <c r="BK23" s="161">
        <v>3.9342898408884386</v>
      </c>
      <c r="BL23" s="161">
        <v>2.0997269426919152</v>
      </c>
      <c r="BM23" s="161">
        <v>1.8409199493222506</v>
      </c>
      <c r="BN23" s="181">
        <v>3.2906364186444659</v>
      </c>
      <c r="BO23" s="161">
        <v>2.548544911592554</v>
      </c>
      <c r="BP23" s="161">
        <v>2.2447616690211447</v>
      </c>
      <c r="BQ23" s="146" t="s">
        <v>18</v>
      </c>
    </row>
    <row r="24" spans="1:154" ht="17.25" customHeight="1" thickBot="1" x14ac:dyDescent="0.75">
      <c r="A24" s="77" t="s">
        <v>56</v>
      </c>
      <c r="B24" s="161">
        <v>4.131780297952603</v>
      </c>
      <c r="C24" s="161">
        <v>6.4781685822163482</v>
      </c>
      <c r="D24" s="161">
        <v>6.3284427799227272</v>
      </c>
      <c r="E24" s="161">
        <v>14.468360353552301</v>
      </c>
      <c r="F24" s="177">
        <v>7.8279365424954062</v>
      </c>
      <c r="G24" s="161">
        <v>14.478277156848307</v>
      </c>
      <c r="H24" s="161">
        <v>20.583080927974319</v>
      </c>
      <c r="I24" s="161">
        <v>14.939597247076829</v>
      </c>
      <c r="J24" s="161">
        <v>10.155907257790675</v>
      </c>
      <c r="K24" s="177">
        <v>14.961448156009993</v>
      </c>
      <c r="L24" s="161">
        <v>5.9175522581585316</v>
      </c>
      <c r="M24" s="161">
        <v>1.4335136333508469</v>
      </c>
      <c r="N24" s="161">
        <v>9.9136684423064771</v>
      </c>
      <c r="O24" s="161">
        <v>7.8974783262989456</v>
      </c>
      <c r="P24" s="177">
        <v>6.2377714825306851</v>
      </c>
      <c r="Q24" s="161">
        <v>3.3924426579673428</v>
      </c>
      <c r="R24" s="161">
        <v>-1.4348791169250585</v>
      </c>
      <c r="S24" s="161">
        <v>-4.2007518131861428</v>
      </c>
      <c r="T24" s="161">
        <v>-3.4715313968540884</v>
      </c>
      <c r="U24" s="177">
        <v>-1.48934543819077</v>
      </c>
      <c r="V24" s="161">
        <v>2.1617212333657543</v>
      </c>
      <c r="W24" s="161">
        <v>6.7087429120532116</v>
      </c>
      <c r="X24" s="161">
        <v>7.7324152423784209</v>
      </c>
      <c r="Y24" s="161">
        <v>7.6992821284896262</v>
      </c>
      <c r="Z24" s="177">
        <v>6.0534042165402813</v>
      </c>
      <c r="AA24" s="161">
        <v>5.1229964010076401</v>
      </c>
      <c r="AB24" s="161">
        <v>4.3592450475399502</v>
      </c>
      <c r="AC24" s="161">
        <v>4.1159579822144243</v>
      </c>
      <c r="AD24" s="161">
        <v>3.9237271020326148</v>
      </c>
      <c r="AE24" s="177">
        <v>4.3743704228036195</v>
      </c>
      <c r="AF24" s="161">
        <v>4.0177177566214972</v>
      </c>
      <c r="AG24" s="161">
        <v>6.8441746561180627</v>
      </c>
      <c r="AH24" s="161">
        <v>4.3245242710954201E-2</v>
      </c>
      <c r="AI24" s="161">
        <v>-2.6816846295011021</v>
      </c>
      <c r="AJ24" s="177">
        <v>2.0255818351363919</v>
      </c>
      <c r="AK24" s="161">
        <v>-6.5308383734183684</v>
      </c>
      <c r="AL24" s="161">
        <v>-5.0530041246734436</v>
      </c>
      <c r="AM24" s="161">
        <v>6.4820667740044025</v>
      </c>
      <c r="AN24" s="161">
        <v>21.013386993010585</v>
      </c>
      <c r="AO24" s="177">
        <v>3.7171495728066439</v>
      </c>
      <c r="AP24" s="161">
        <v>47.423442005769246</v>
      </c>
      <c r="AQ24" s="161">
        <v>55.961722695311231</v>
      </c>
      <c r="AR24" s="161">
        <v>47.193571729955195</v>
      </c>
      <c r="AS24" s="161">
        <v>32.711458161912923</v>
      </c>
      <c r="AT24" s="177">
        <v>45.248518240332203</v>
      </c>
      <c r="AU24" s="161">
        <v>20.850840759730538</v>
      </c>
      <c r="AV24" s="161">
        <v>5.8087420969945791</v>
      </c>
      <c r="AW24" s="161">
        <v>3.2377439259420715</v>
      </c>
      <c r="AX24" s="161">
        <v>-0.995651530693209</v>
      </c>
      <c r="AY24" s="177">
        <v>6.8591304889702664</v>
      </c>
      <c r="AZ24" s="161">
        <v>-8.7166968098000623</v>
      </c>
      <c r="BA24" s="161">
        <v>-5.2816500527038794</v>
      </c>
      <c r="BB24" s="161">
        <v>-3.7725175812655887</v>
      </c>
      <c r="BC24" s="161">
        <v>-11.659309423433939</v>
      </c>
      <c r="BD24" s="177">
        <v>-7.3276857517460829</v>
      </c>
      <c r="BE24" s="161">
        <v>-7.9334517962506901</v>
      </c>
      <c r="BF24" s="161">
        <v>-3.4543096506441939</v>
      </c>
      <c r="BG24" s="161">
        <v>3.8494021406656698</v>
      </c>
      <c r="BH24" s="161">
        <v>21.153978119432672</v>
      </c>
      <c r="BI24" s="177">
        <v>2.8767983341520864</v>
      </c>
      <c r="BJ24" s="161">
        <v>21.690577018829526</v>
      </c>
      <c r="BK24" s="161">
        <v>15.794969515024038</v>
      </c>
      <c r="BL24" s="161">
        <v>9.7928478974251156</v>
      </c>
      <c r="BM24" s="161">
        <v>7.0386345227382074</v>
      </c>
      <c r="BN24" s="177">
        <v>13.244823263621907</v>
      </c>
      <c r="BO24" s="161">
        <v>5.4552208478333197</v>
      </c>
      <c r="BP24" s="161">
        <v>5.4437471213393485</v>
      </c>
      <c r="BQ24" s="83" t="s">
        <v>19</v>
      </c>
    </row>
    <row r="25" spans="1:154" s="86" customFormat="1" ht="17.25" customHeight="1" thickTop="1" thickBot="1" x14ac:dyDescent="0.75">
      <c r="A25" s="77" t="s">
        <v>12</v>
      </c>
      <c r="B25" s="183">
        <v>17.104352574379966</v>
      </c>
      <c r="C25" s="183">
        <v>27.177582183786299</v>
      </c>
      <c r="D25" s="183">
        <v>33.913044492197784</v>
      </c>
      <c r="E25" s="183">
        <v>28.597992889638245</v>
      </c>
      <c r="F25" s="177">
        <v>26.744672485971343</v>
      </c>
      <c r="G25" s="183">
        <v>29.169643618573105</v>
      </c>
      <c r="H25" s="183">
        <v>12.394536878449514</v>
      </c>
      <c r="I25" s="183">
        <v>9.7570740717941806</v>
      </c>
      <c r="J25" s="183">
        <v>8.9461230178008435</v>
      </c>
      <c r="K25" s="177">
        <v>14.567654065688762</v>
      </c>
      <c r="L25" s="183">
        <v>-4.8737680368769132</v>
      </c>
      <c r="M25" s="183">
        <v>0.88581188420209234</v>
      </c>
      <c r="N25" s="183">
        <v>5.557793817773482</v>
      </c>
      <c r="O25" s="183">
        <v>2.7403225737794967</v>
      </c>
      <c r="P25" s="177">
        <v>1.0506394019885068</v>
      </c>
      <c r="Q25" s="183">
        <v>2.5077231412663936</v>
      </c>
      <c r="R25" s="183">
        <v>2.3342235185652926</v>
      </c>
      <c r="S25" s="183">
        <v>-3.9767386885559031</v>
      </c>
      <c r="T25" s="183">
        <v>-19.869935176004063</v>
      </c>
      <c r="U25" s="177">
        <v>-4.9680042707820782</v>
      </c>
      <c r="V25" s="183">
        <v>-27.976704350534622</v>
      </c>
      <c r="W25" s="183">
        <v>-21.962215591703249</v>
      </c>
      <c r="X25" s="183">
        <v>-26.777474823659375</v>
      </c>
      <c r="Y25" s="183">
        <v>-20.143219122521039</v>
      </c>
      <c r="Z25" s="177">
        <v>-24.372878061188775</v>
      </c>
      <c r="AA25" s="183">
        <v>-15.528729273010889</v>
      </c>
      <c r="AB25" s="183">
        <v>-12.35621231574191</v>
      </c>
      <c r="AC25" s="183">
        <v>-3.4696567729045613</v>
      </c>
      <c r="AD25" s="183">
        <v>11.582807615293289</v>
      </c>
      <c r="AE25" s="177">
        <v>-5.4036768134057889</v>
      </c>
      <c r="AF25" s="183">
        <v>23.216757334400807</v>
      </c>
      <c r="AG25" s="183">
        <v>7.6634436381175508</v>
      </c>
      <c r="AH25" s="183">
        <v>5.5794996007922482</v>
      </c>
      <c r="AI25" s="183">
        <v>6.9334904250792029</v>
      </c>
      <c r="AJ25" s="177">
        <v>10.333372621387493</v>
      </c>
      <c r="AK25" s="183">
        <v>8.322929055266858</v>
      </c>
      <c r="AL25" s="183">
        <v>15.526007929546036</v>
      </c>
      <c r="AM25" s="183">
        <v>21.427489697463553</v>
      </c>
      <c r="AN25" s="183">
        <v>9.8538578559026249</v>
      </c>
      <c r="AO25" s="177">
        <v>13.736210524557691</v>
      </c>
      <c r="AP25" s="183">
        <v>3.9121947350339026</v>
      </c>
      <c r="AQ25" s="183">
        <v>3.08760753218007</v>
      </c>
      <c r="AR25" s="183">
        <v>-2.0168558367167577</v>
      </c>
      <c r="AS25" s="183">
        <v>5.2614383150971777</v>
      </c>
      <c r="AT25" s="177">
        <v>2.4843899788957291</v>
      </c>
      <c r="AU25" s="183">
        <v>-2.7159461201150537</v>
      </c>
      <c r="AV25" s="183">
        <v>-34.687499617682086</v>
      </c>
      <c r="AW25" s="183">
        <v>-17.202233806339706</v>
      </c>
      <c r="AX25" s="183">
        <v>-17.253621534036878</v>
      </c>
      <c r="AY25" s="177">
        <v>-18.205181996822649</v>
      </c>
      <c r="AZ25" s="183">
        <v>1.3015722157216025</v>
      </c>
      <c r="BA25" s="183">
        <v>53.765829191585638</v>
      </c>
      <c r="BB25" s="183">
        <v>30.13607115227601</v>
      </c>
      <c r="BC25" s="183">
        <v>32.91818507447033</v>
      </c>
      <c r="BD25" s="177">
        <v>27.529351361241861</v>
      </c>
      <c r="BE25" s="183">
        <v>31.256041025725125</v>
      </c>
      <c r="BF25" s="183">
        <v>34.919252618573957</v>
      </c>
      <c r="BG25" s="183">
        <v>23.793153873724961</v>
      </c>
      <c r="BH25" s="183">
        <v>7.9472696475576532</v>
      </c>
      <c r="BI25" s="177">
        <v>23.818176036587445</v>
      </c>
      <c r="BJ25" s="183">
        <v>-5.8888052197518466</v>
      </c>
      <c r="BK25" s="183">
        <v>-16.930607317888725</v>
      </c>
      <c r="BL25" s="183">
        <v>-9.3480482965234586</v>
      </c>
      <c r="BM25" s="183">
        <v>-3.1691507157649457</v>
      </c>
      <c r="BN25" s="177">
        <v>-9.0605347271907384</v>
      </c>
      <c r="BO25" s="183">
        <v>-2.0221249266429431</v>
      </c>
      <c r="BP25" s="183">
        <v>3.1565661125441791</v>
      </c>
      <c r="BQ25" s="85" t="s">
        <v>3</v>
      </c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</row>
    <row r="26" spans="1:154" s="55" customFormat="1" ht="17.25" customHeight="1" thickBot="1" x14ac:dyDescent="0.3">
      <c r="A26" s="87" t="s">
        <v>43</v>
      </c>
      <c r="B26" s="186">
        <v>7.8660518075523989E-2</v>
      </c>
      <c r="C26" s="186">
        <v>0.13554112899938353</v>
      </c>
      <c r="D26" s="186">
        <v>-0.22181044395079841</v>
      </c>
      <c r="E26" s="186">
        <v>-1.0422346395621007</v>
      </c>
      <c r="F26" s="188">
        <v>-0.26326988449787425</v>
      </c>
      <c r="G26" s="186">
        <v>-1.1043498660552542</v>
      </c>
      <c r="H26" s="186">
        <v>0.168273078528558</v>
      </c>
      <c r="I26" s="186">
        <v>2.2657182939523679</v>
      </c>
      <c r="J26" s="186">
        <v>3.9237173014258664</v>
      </c>
      <c r="K26" s="188">
        <v>1.3063588478497756</v>
      </c>
      <c r="L26" s="186">
        <v>8.3511950538450073</v>
      </c>
      <c r="M26" s="186">
        <v>10.963192530508547</v>
      </c>
      <c r="N26" s="186">
        <v>10.330903374197264</v>
      </c>
      <c r="O26" s="186">
        <v>9.266846890889946</v>
      </c>
      <c r="P26" s="188">
        <v>9.7297030524778663</v>
      </c>
      <c r="Q26" s="186">
        <v>3.986393310152625</v>
      </c>
      <c r="R26" s="186">
        <v>1.6411158933606007</v>
      </c>
      <c r="S26" s="186">
        <v>1.6840702577382016</v>
      </c>
      <c r="T26" s="186">
        <v>3.5738625320761663</v>
      </c>
      <c r="U26" s="188">
        <v>2.7117436485593949</v>
      </c>
      <c r="V26" s="186">
        <v>8.8583992458241223</v>
      </c>
      <c r="W26" s="186">
        <v>12.146057600010906</v>
      </c>
      <c r="X26" s="186">
        <v>13.365991372361542</v>
      </c>
      <c r="Y26" s="186">
        <v>12.53518995190872</v>
      </c>
      <c r="Z26" s="188">
        <v>11.745050434883009</v>
      </c>
      <c r="AA26" s="186">
        <v>6.9494450203228419</v>
      </c>
      <c r="AB26" s="186">
        <v>3.5364678738258437</v>
      </c>
      <c r="AC26" s="186">
        <v>2.2739453829421663</v>
      </c>
      <c r="AD26" s="186">
        <v>0.68749281455342537</v>
      </c>
      <c r="AE26" s="188">
        <v>3.2955968507975664</v>
      </c>
      <c r="AF26" s="186">
        <v>5.8297120212405185</v>
      </c>
      <c r="AG26" s="186">
        <v>9.1196074068237376</v>
      </c>
      <c r="AH26" s="186">
        <v>10.059645091180691</v>
      </c>
      <c r="AI26" s="186">
        <v>9.7042488896566184</v>
      </c>
      <c r="AJ26" s="188">
        <v>8.6893076996532805</v>
      </c>
      <c r="AK26" s="186">
        <v>6.1456166316425032</v>
      </c>
      <c r="AL26" s="186">
        <v>3.6435001163034109</v>
      </c>
      <c r="AM26" s="186">
        <v>2.0690476806540792</v>
      </c>
      <c r="AN26" s="186">
        <v>2.1923573372931493</v>
      </c>
      <c r="AO26" s="188">
        <v>3.4762554768634324</v>
      </c>
      <c r="AP26" s="186">
        <v>1.0222589297671947</v>
      </c>
      <c r="AQ26" s="186">
        <v>-0.11542815410500173</v>
      </c>
      <c r="AR26" s="186">
        <v>-0.41493763361062364</v>
      </c>
      <c r="AS26" s="186">
        <v>1.2240146284451248</v>
      </c>
      <c r="AT26" s="188">
        <v>0.42641910583576248</v>
      </c>
      <c r="AU26" s="186">
        <v>4.6497019997594702</v>
      </c>
      <c r="AV26" s="186">
        <v>5.0766691204658043</v>
      </c>
      <c r="AW26" s="186">
        <v>5.1037574489973592</v>
      </c>
      <c r="AX26" s="186">
        <v>0.18153813190382451</v>
      </c>
      <c r="AY26" s="188">
        <v>3.7396434719189742</v>
      </c>
      <c r="AZ26" s="186">
        <v>6.2311146647602067</v>
      </c>
      <c r="BA26" s="186">
        <v>3.5307904052932049</v>
      </c>
      <c r="BB26" s="186">
        <v>2.8129211631406248</v>
      </c>
      <c r="BC26" s="186">
        <v>6.8128393323655168</v>
      </c>
      <c r="BD26" s="188">
        <v>4.8280066463897153</v>
      </c>
      <c r="BE26" s="186">
        <v>0.21662157998116882</v>
      </c>
      <c r="BF26" s="186">
        <v>3.8298907127304993</v>
      </c>
      <c r="BG26" s="186">
        <v>6.1417369136065325</v>
      </c>
      <c r="BH26" s="186">
        <v>6.2162508039234732</v>
      </c>
      <c r="BI26" s="188">
        <v>4.0782599004780762</v>
      </c>
      <c r="BJ26" s="186">
        <v>3.6213363880479577</v>
      </c>
      <c r="BK26" s="186">
        <v>3.2223640864170733</v>
      </c>
      <c r="BL26" s="186">
        <v>1.1351727330803918</v>
      </c>
      <c r="BM26" s="186">
        <v>2.1621745298127548</v>
      </c>
      <c r="BN26" s="188">
        <v>2.5230787454226133</v>
      </c>
      <c r="BO26" s="186">
        <v>4.0564087785158964</v>
      </c>
      <c r="BP26" s="186">
        <v>5.3322763905403026</v>
      </c>
      <c r="BQ26" s="88" t="s">
        <v>40</v>
      </c>
    </row>
    <row r="27" spans="1:154" s="86" customFormat="1" ht="17.25" customHeight="1" thickTop="1" thickBot="1" x14ac:dyDescent="0.75">
      <c r="A27" s="84" t="s">
        <v>14</v>
      </c>
      <c r="B27" s="190">
        <v>17.96983332756912</v>
      </c>
      <c r="C27" s="190">
        <v>28.505676633353303</v>
      </c>
      <c r="D27" s="190">
        <v>35.632863660661386</v>
      </c>
      <c r="E27" s="190">
        <v>29.992187344294386</v>
      </c>
      <c r="F27" s="192">
        <v>28.076038920643963</v>
      </c>
      <c r="G27" s="190">
        <v>30.47519170217128</v>
      </c>
      <c r="H27" s="190">
        <v>12.862432727517792</v>
      </c>
      <c r="I27" s="190">
        <v>10.034735680053863</v>
      </c>
      <c r="J27" s="190">
        <v>9.1259629948983179</v>
      </c>
      <c r="K27" s="192">
        <v>15.076726155158804</v>
      </c>
      <c r="L27" s="190">
        <v>-5.3060497593980793</v>
      </c>
      <c r="M27" s="190">
        <v>0.54353003249993925</v>
      </c>
      <c r="N27" s="190">
        <v>5.3933728942716419</v>
      </c>
      <c r="O27" s="190">
        <v>2.5177646864539938</v>
      </c>
      <c r="P27" s="192">
        <v>0.75733713126797664</v>
      </c>
      <c r="Q27" s="190">
        <v>2.4524193139406902</v>
      </c>
      <c r="R27" s="190">
        <v>2.360204867805038</v>
      </c>
      <c r="S27" s="190">
        <v>-4.180873959096898</v>
      </c>
      <c r="T27" s="190">
        <v>-20.722011067246804</v>
      </c>
      <c r="U27" s="192">
        <v>-5.2506464933423143</v>
      </c>
      <c r="V27" s="190">
        <v>-29.375003421522095</v>
      </c>
      <c r="W27" s="190">
        <v>-23.231792558811271</v>
      </c>
      <c r="X27" s="190">
        <v>-28.313700914594797</v>
      </c>
      <c r="Y27" s="190">
        <v>-21.69492271284955</v>
      </c>
      <c r="Z27" s="192">
        <v>-25.81385408594311</v>
      </c>
      <c r="AA27" s="190">
        <v>-16.843962317791739</v>
      </c>
      <c r="AB27" s="190">
        <v>-13.22038206030599</v>
      </c>
      <c r="AC27" s="190">
        <v>-3.8172499539326443</v>
      </c>
      <c r="AD27" s="190">
        <v>12.326316339229336</v>
      </c>
      <c r="AE27" s="192">
        <v>-5.926460949962542</v>
      </c>
      <c r="AF27" s="190">
        <v>24.525192510836312</v>
      </c>
      <c r="AG27" s="190">
        <v>7.5689749802402506</v>
      </c>
      <c r="AH27" s="190">
        <v>5.2911981448898526</v>
      </c>
      <c r="AI27" s="190">
        <v>6.764002421374693</v>
      </c>
      <c r="AJ27" s="192">
        <v>10.441858371862756</v>
      </c>
      <c r="AK27" s="190">
        <v>8.4621798134787429</v>
      </c>
      <c r="AL27" s="190">
        <v>16.307998286060666</v>
      </c>
      <c r="AM27" s="190">
        <v>22.729640131840089</v>
      </c>
      <c r="AN27" s="190">
        <v>10.335420436314013</v>
      </c>
      <c r="AO27" s="192">
        <v>14.402483670127996</v>
      </c>
      <c r="AP27" s="190">
        <v>4.0930739854785569</v>
      </c>
      <c r="AQ27" s="190">
        <v>3.2754473056437972</v>
      </c>
      <c r="AR27" s="190">
        <v>-2.1064698023991357</v>
      </c>
      <c r="AS27" s="190">
        <v>5.4964809718258678</v>
      </c>
      <c r="AT27" s="192">
        <v>2.605269109098729</v>
      </c>
      <c r="AU27" s="190">
        <v>-3.163357228632302</v>
      </c>
      <c r="AV27" s="190">
        <v>-36.942875926746176</v>
      </c>
      <c r="AW27" s="190">
        <v>-18.471629723906645</v>
      </c>
      <c r="AX27" s="190">
        <v>-18.227520431676147</v>
      </c>
      <c r="AY27" s="192">
        <v>-19.466784515414947</v>
      </c>
      <c r="AZ27" s="190">
        <v>0.97797805392159098</v>
      </c>
      <c r="BA27" s="190">
        <v>58.513777543225487</v>
      </c>
      <c r="BB27" s="190">
        <v>32.140616184312165</v>
      </c>
      <c r="BC27" s="190">
        <v>34.704664106229124</v>
      </c>
      <c r="BD27" s="192">
        <v>29.210521668624565</v>
      </c>
      <c r="BE27" s="190">
        <v>33.399586615768584</v>
      </c>
      <c r="BF27" s="190">
        <v>36.838423149825772</v>
      </c>
      <c r="BG27" s="190">
        <v>24.80072565513747</v>
      </c>
      <c r="BH27" s="190">
        <v>8.0412011125448046</v>
      </c>
      <c r="BI27" s="192">
        <v>25.004176553963852</v>
      </c>
      <c r="BJ27" s="190">
        <v>-6.3821964126947295</v>
      </c>
      <c r="BK27" s="190">
        <v>-17.874570775953913</v>
      </c>
      <c r="BL27" s="190">
        <v>-9.8569808654123676</v>
      </c>
      <c r="BM27" s="190">
        <v>-3.4535614885680022</v>
      </c>
      <c r="BN27" s="192">
        <v>-9.6399889491951782</v>
      </c>
      <c r="BO27" s="190">
        <v>-2.371180020213326</v>
      </c>
      <c r="BP27" s="190">
        <v>3.0284766786343287</v>
      </c>
      <c r="BQ27" s="147" t="s">
        <v>15</v>
      </c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</row>
    <row r="28" spans="1:154" s="54" customFormat="1" ht="17.25" customHeight="1" thickBot="1" x14ac:dyDescent="0.75">
      <c r="A28" s="110" t="s">
        <v>54</v>
      </c>
      <c r="B28" s="210">
        <v>22.417363160845127</v>
      </c>
      <c r="C28" s="210">
        <v>26.56816572539875</v>
      </c>
      <c r="D28" s="210">
        <v>25.868897824110103</v>
      </c>
      <c r="E28" s="210">
        <v>12.82400991353294</v>
      </c>
      <c r="F28" s="212">
        <v>22.739015740079548</v>
      </c>
      <c r="G28" s="210">
        <v>26.647927822764949</v>
      </c>
      <c r="H28" s="210">
        <v>19.720212131035495</v>
      </c>
      <c r="I28" s="210">
        <v>15.477381598726915</v>
      </c>
      <c r="J28" s="210">
        <v>28.741786224682684</v>
      </c>
      <c r="K28" s="212">
        <v>21.029867687039605</v>
      </c>
      <c r="L28" s="210">
        <v>-8.7818586351078984</v>
      </c>
      <c r="M28" s="210">
        <v>-8.5847143795194754</v>
      </c>
      <c r="N28" s="210">
        <v>-3.0135276710706482</v>
      </c>
      <c r="O28" s="210">
        <v>-8.5700356760251779</v>
      </c>
      <c r="P28" s="212">
        <v>-6.6912970297099417</v>
      </c>
      <c r="Q28" s="210">
        <v>13.773514795575249</v>
      </c>
      <c r="R28" s="210">
        <v>14.493679253989523</v>
      </c>
      <c r="S28" s="210">
        <v>6.2623911887221606</v>
      </c>
      <c r="T28" s="210">
        <v>-0.39206148794846962</v>
      </c>
      <c r="U28" s="212">
        <v>8.3774937354125676</v>
      </c>
      <c r="V28" s="210">
        <v>-25.001349372588955</v>
      </c>
      <c r="W28" s="210">
        <v>-30.44148503939239</v>
      </c>
      <c r="X28" s="210">
        <v>-31.119324703149776</v>
      </c>
      <c r="Y28" s="210">
        <v>-27.105375642540409</v>
      </c>
      <c r="Z28" s="212">
        <v>-29.148952853650588</v>
      </c>
      <c r="AA28" s="210">
        <v>-33.683264152231359</v>
      </c>
      <c r="AB28" s="210">
        <v>-30.134837785760816</v>
      </c>
      <c r="AC28" s="210">
        <v>-25.429697829916897</v>
      </c>
      <c r="AD28" s="210">
        <v>-21.801465529338891</v>
      </c>
      <c r="AE28" s="212">
        <v>-27.534785391776374</v>
      </c>
      <c r="AF28" s="210">
        <v>0.96548561898448515</v>
      </c>
      <c r="AG28" s="210">
        <v>10.553562680725538</v>
      </c>
      <c r="AH28" s="210">
        <v>9.3350711754790474</v>
      </c>
      <c r="AI28" s="210">
        <v>-4.0689410232299217</v>
      </c>
      <c r="AJ28" s="212">
        <v>5.5263310207712024</v>
      </c>
      <c r="AK28" s="210">
        <v>36.53428623741668</v>
      </c>
      <c r="AL28" s="210">
        <v>13.222216985156487</v>
      </c>
      <c r="AM28" s="210">
        <v>8.2485392636899579</v>
      </c>
      <c r="AN28" s="210">
        <v>14.460250290201815</v>
      </c>
      <c r="AO28" s="212">
        <v>15.229515535680861</v>
      </c>
      <c r="AP28" s="210">
        <v>-10.208534894205346</v>
      </c>
      <c r="AQ28" s="210">
        <v>8.5581779600099281</v>
      </c>
      <c r="AR28" s="210">
        <v>15.956491499378679</v>
      </c>
      <c r="AS28" s="210">
        <v>21.219538401851914</v>
      </c>
      <c r="AT28" s="212">
        <v>10.062697257851937</v>
      </c>
      <c r="AU28" s="210">
        <v>-1.6364627899427719</v>
      </c>
      <c r="AV28" s="210">
        <v>-8.7380629084812469</v>
      </c>
      <c r="AW28" s="210">
        <v>-3.9664809663335854</v>
      </c>
      <c r="AX28" s="210">
        <v>0.76705696408851942</v>
      </c>
      <c r="AY28" s="212">
        <v>-3.984490832673937</v>
      </c>
      <c r="AZ28" s="210">
        <v>-0.68417016756688875</v>
      </c>
      <c r="BA28" s="210">
        <v>5.8653070529944396</v>
      </c>
      <c r="BB28" s="210">
        <v>-3.2482280490659043</v>
      </c>
      <c r="BC28" s="210">
        <v>-10.755938516113151</v>
      </c>
      <c r="BD28" s="212">
        <v>-2.04782929872519</v>
      </c>
      <c r="BE28" s="210">
        <v>22.423064253461234</v>
      </c>
      <c r="BF28" s="210">
        <v>9.7245741211094092</v>
      </c>
      <c r="BG28" s="210">
        <v>6.1988557094798669</v>
      </c>
      <c r="BH28" s="210">
        <v>15.854139747251894</v>
      </c>
      <c r="BI28" s="212">
        <v>11.647600844153171</v>
      </c>
      <c r="BJ28" s="210">
        <v>4.9506591332646455</v>
      </c>
      <c r="BK28" s="210">
        <v>8.0477581045639734</v>
      </c>
      <c r="BL28" s="210">
        <v>10.331442552626037</v>
      </c>
      <c r="BM28" s="210">
        <v>21.990954395513707</v>
      </c>
      <c r="BN28" s="212">
        <v>11.174605608233911</v>
      </c>
      <c r="BO28" s="210">
        <v>12.8510799414284</v>
      </c>
      <c r="BP28" s="210">
        <v>0.1603966636225751</v>
      </c>
      <c r="BQ28" s="151" t="s">
        <v>55</v>
      </c>
    </row>
    <row r="29" spans="1:154" s="92" customFormat="1" ht="17.25" customHeight="1" thickTop="1" thickBot="1" x14ac:dyDescent="0.75">
      <c r="A29" s="89" t="s">
        <v>16</v>
      </c>
      <c r="B29" s="194">
        <v>17.743468254714156</v>
      </c>
      <c r="C29" s="194">
        <v>28.684865026937388</v>
      </c>
      <c r="D29" s="194">
        <v>36.836630647865817</v>
      </c>
      <c r="E29" s="194">
        <v>31.12352283847293</v>
      </c>
      <c r="F29" s="208">
        <v>28.51488088709122</v>
      </c>
      <c r="G29" s="194">
        <v>30.677719738124409</v>
      </c>
      <c r="H29" s="194">
        <v>12.238631470496152</v>
      </c>
      <c r="I29" s="194">
        <v>9.4175123740689379</v>
      </c>
      <c r="J29" s="194">
        <v>8.0137327997679151</v>
      </c>
      <c r="K29" s="208">
        <v>14.609223061258025</v>
      </c>
      <c r="L29" s="194">
        <v>-5.1277917005092988</v>
      </c>
      <c r="M29" s="194">
        <v>1.4292065082261107</v>
      </c>
      <c r="N29" s="194">
        <v>6.3995588166730899</v>
      </c>
      <c r="O29" s="194">
        <v>3.2670963689553245</v>
      </c>
      <c r="P29" s="208">
        <v>1.3750518022544123</v>
      </c>
      <c r="Q29" s="194">
        <v>1.8941754633608365</v>
      </c>
      <c r="R29" s="194">
        <v>1.2991720425825859</v>
      </c>
      <c r="S29" s="194">
        <v>-5.3202050964908487</v>
      </c>
      <c r="T29" s="194">
        <v>-21.938453563061312</v>
      </c>
      <c r="U29" s="208">
        <v>-6.2908993780160127</v>
      </c>
      <c r="V29" s="194">
        <v>-29.615811880207023</v>
      </c>
      <c r="W29" s="194">
        <v>-22.519208669824142</v>
      </c>
      <c r="X29" s="194">
        <v>-27.970170357860656</v>
      </c>
      <c r="Y29" s="194">
        <v>-21.281831738121269</v>
      </c>
      <c r="Z29" s="208">
        <v>-25.519433366975985</v>
      </c>
      <c r="AA29" s="194">
        <v>-15.856024214501263</v>
      </c>
      <c r="AB29" s="194">
        <v>-11.719545019571253</v>
      </c>
      <c r="AC29" s="194">
        <v>-1.2866417859391133</v>
      </c>
      <c r="AD29" s="194">
        <v>14.739223811449653</v>
      </c>
      <c r="AE29" s="208">
        <v>-4.1118477642972824</v>
      </c>
      <c r="AF29" s="194">
        <v>25.614563111878663</v>
      </c>
      <c r="AG29" s="194">
        <v>7.3593920220941467</v>
      </c>
      <c r="AH29" s="194">
        <v>4.9335067981014724</v>
      </c>
      <c r="AI29" s="194">
        <v>7.285996754480295</v>
      </c>
      <c r="AJ29" s="208">
        <v>10.75381751594804</v>
      </c>
      <c r="AK29" s="194">
        <v>7.4188689833715626</v>
      </c>
      <c r="AL29" s="194">
        <v>16.531134193403663</v>
      </c>
      <c r="AM29" s="194">
        <v>24.064260678113826</v>
      </c>
      <c r="AN29" s="194">
        <v>10.157698289977457</v>
      </c>
      <c r="AO29" s="208">
        <v>14.35247423138668</v>
      </c>
      <c r="AP29" s="194">
        <v>4.7686663921472361</v>
      </c>
      <c r="AQ29" s="194">
        <v>2.9042947378723261</v>
      </c>
      <c r="AR29" s="194">
        <v>-3.5589844881541266</v>
      </c>
      <c r="AS29" s="194">
        <v>4.7925787278770393</v>
      </c>
      <c r="AT29" s="208">
        <v>2.1508705086799917</v>
      </c>
      <c r="AU29" s="194">
        <v>-3.2251748824718374</v>
      </c>
      <c r="AV29" s="194">
        <v>-39.03335715043518</v>
      </c>
      <c r="AW29" s="194">
        <v>-19.874078666204909</v>
      </c>
      <c r="AX29" s="194">
        <v>-19.211185123332896</v>
      </c>
      <c r="AY29" s="208">
        <v>-20.483223440819852</v>
      </c>
      <c r="AZ29" s="194">
        <v>1.0463763049681107</v>
      </c>
      <c r="BA29" s="194">
        <v>64.355033093229764</v>
      </c>
      <c r="BB29" s="194">
        <v>36.241533929360401</v>
      </c>
      <c r="BC29" s="194">
        <v>37.641096273635632</v>
      </c>
      <c r="BD29" s="208">
        <v>31.688483845543125</v>
      </c>
      <c r="BE29" s="194">
        <v>33.843540383683887</v>
      </c>
      <c r="BF29" s="194">
        <v>38.776104122627309</v>
      </c>
      <c r="BG29" s="194">
        <v>26.331533523574734</v>
      </c>
      <c r="BH29" s="194">
        <v>7.7139882241409774</v>
      </c>
      <c r="BI29" s="208">
        <v>25.791748082182121</v>
      </c>
      <c r="BJ29" s="194">
        <v>-6.8014513276977944</v>
      </c>
      <c r="BK29" s="194">
        <v>-19.339289825900053</v>
      </c>
      <c r="BL29" s="194">
        <v>-11.253588964214323</v>
      </c>
      <c r="BM29" s="194">
        <v>-4.5997330560525684</v>
      </c>
      <c r="BN29" s="208">
        <v>-10.729320482947525</v>
      </c>
      <c r="BO29" s="194">
        <v>-3.0053328942683866</v>
      </c>
      <c r="BP29" s="194">
        <v>3.2455594191874493</v>
      </c>
      <c r="BQ29" s="148" t="s">
        <v>17</v>
      </c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</row>
    <row r="30" spans="1:154" s="91" customFormat="1" ht="17.25" customHeight="1" x14ac:dyDescent="0.7">
      <c r="A30" s="143" t="s">
        <v>135</v>
      </c>
      <c r="B30" s="93"/>
      <c r="C30" s="93"/>
      <c r="D30" s="65"/>
      <c r="E30" s="65"/>
      <c r="F30" s="94"/>
      <c r="G30" s="65"/>
      <c r="H30" s="67"/>
      <c r="I30" s="65"/>
      <c r="J30" s="67"/>
      <c r="K30" s="65"/>
      <c r="L30" s="67"/>
      <c r="M30" s="67"/>
      <c r="N30" s="65"/>
      <c r="O30" s="67"/>
      <c r="P30" s="65"/>
      <c r="Q30" s="65"/>
      <c r="R30" s="67"/>
      <c r="S30" s="65"/>
      <c r="T30" s="67"/>
      <c r="U30" s="65"/>
      <c r="V30" s="67"/>
      <c r="W30" s="65"/>
      <c r="Y30" s="90"/>
      <c r="Z30" s="90"/>
      <c r="AA30" s="90"/>
      <c r="AB30" s="90"/>
      <c r="AD30" s="71"/>
      <c r="BQ30" s="58" t="s">
        <v>136</v>
      </c>
    </row>
    <row r="31" spans="1:154" s="91" customFormat="1" ht="17.25" customHeight="1" x14ac:dyDescent="0.7">
      <c r="A31" s="95"/>
      <c r="B31" s="95"/>
      <c r="C31" s="95"/>
      <c r="D31" s="96"/>
      <c r="E31" s="96"/>
      <c r="F31" s="53"/>
      <c r="G31" s="53"/>
      <c r="H31" s="96"/>
      <c r="I31" s="96"/>
      <c r="J31" s="96"/>
      <c r="K31" s="96"/>
      <c r="L31" s="96"/>
      <c r="M31" s="97"/>
      <c r="N31" s="96"/>
      <c r="O31" s="96"/>
      <c r="P31" s="96"/>
      <c r="Q31" s="96"/>
      <c r="R31" s="96"/>
      <c r="S31" s="96"/>
      <c r="T31" s="96"/>
      <c r="U31" s="96"/>
      <c r="V31" s="96"/>
      <c r="W31" s="96"/>
      <c r="Y31" s="90"/>
      <c r="Z31" s="50"/>
      <c r="AA31" s="50"/>
      <c r="AB31" s="50"/>
      <c r="AC31" s="50"/>
      <c r="AD31" s="54"/>
      <c r="BQ31" s="63"/>
    </row>
    <row r="32" spans="1:154" ht="17.25" customHeight="1" x14ac:dyDescent="0.7">
      <c r="A32" s="52"/>
      <c r="B32" s="52"/>
      <c r="C32" s="52"/>
      <c r="D32" s="61"/>
      <c r="E32" s="61"/>
      <c r="F32" s="62"/>
      <c r="G32" s="61"/>
      <c r="H32" s="61"/>
      <c r="I32" s="61"/>
      <c r="J32" s="61"/>
      <c r="K32" s="61"/>
      <c r="L32" s="61"/>
      <c r="M32" s="62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53"/>
      <c r="BD32" s="53"/>
    </row>
    <row r="33" spans="1:56" ht="17.25" customHeight="1" x14ac:dyDescent="0.7">
      <c r="A33" s="52"/>
      <c r="B33" s="52"/>
      <c r="C33" s="52"/>
      <c r="D33" s="61"/>
      <c r="E33" s="61"/>
      <c r="F33" s="62"/>
      <c r="G33" s="61"/>
      <c r="H33" s="61"/>
      <c r="I33" s="61"/>
      <c r="J33" s="61"/>
      <c r="K33" s="61"/>
      <c r="L33" s="61"/>
      <c r="M33" s="62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53"/>
      <c r="BD33" s="53"/>
    </row>
    <row r="34" spans="1:56" ht="17.25" customHeight="1" x14ac:dyDescent="0.7">
      <c r="A34" s="52"/>
      <c r="B34" s="52"/>
      <c r="C34" s="52"/>
      <c r="D34" s="61"/>
      <c r="E34" s="61"/>
      <c r="F34" s="62"/>
      <c r="G34" s="61"/>
      <c r="H34" s="61"/>
      <c r="I34" s="61"/>
      <c r="J34" s="61"/>
      <c r="K34" s="61"/>
      <c r="L34" s="61"/>
      <c r="M34" s="62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53"/>
      <c r="BD34" s="53"/>
    </row>
    <row r="35" spans="1:56" ht="17.25" customHeight="1" x14ac:dyDescent="0.7">
      <c r="A35" s="52"/>
      <c r="B35" s="52"/>
      <c r="C35" s="52"/>
      <c r="D35" s="61"/>
      <c r="E35" s="61"/>
      <c r="F35" s="104"/>
      <c r="G35" s="105"/>
      <c r="H35" s="61"/>
      <c r="I35" s="61"/>
      <c r="J35" s="61"/>
      <c r="K35" s="61"/>
      <c r="L35" s="61"/>
      <c r="M35" s="62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53"/>
      <c r="BD35" s="53"/>
    </row>
    <row r="36" spans="1:56" ht="17.25" customHeight="1" x14ac:dyDescent="0.7">
      <c r="A36" s="58"/>
      <c r="B36" s="58"/>
      <c r="C36" s="58"/>
      <c r="D36" s="105"/>
      <c r="E36" s="105"/>
      <c r="F36" s="62"/>
      <c r="G36" s="61"/>
      <c r="H36" s="105"/>
      <c r="I36" s="105"/>
      <c r="J36" s="105"/>
      <c r="K36" s="105"/>
      <c r="L36" s="105"/>
      <c r="M36" s="104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53"/>
      <c r="BD36" s="53"/>
    </row>
    <row r="37" spans="1:56" ht="17.25" customHeight="1" x14ac:dyDescent="0.7">
      <c r="A37" s="52"/>
      <c r="B37" s="52"/>
      <c r="C37" s="52"/>
      <c r="D37" s="61"/>
      <c r="E37" s="61"/>
      <c r="F37" s="62"/>
      <c r="G37" s="61"/>
      <c r="H37" s="61"/>
      <c r="I37" s="61"/>
      <c r="J37" s="61"/>
      <c r="K37" s="61"/>
      <c r="L37" s="61"/>
      <c r="M37" s="62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53"/>
      <c r="BD37" s="53"/>
    </row>
    <row r="38" spans="1:56" ht="17.25" customHeight="1" x14ac:dyDescent="0.7">
      <c r="A38" s="52"/>
      <c r="B38" s="52"/>
      <c r="C38" s="52"/>
      <c r="D38" s="61"/>
      <c r="E38" s="61"/>
      <c r="F38" s="62"/>
      <c r="G38" s="61"/>
      <c r="H38" s="61"/>
      <c r="I38" s="61"/>
      <c r="J38" s="61"/>
      <c r="K38" s="61"/>
      <c r="L38" s="61"/>
      <c r="M38" s="62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53"/>
      <c r="BD38" s="53"/>
    </row>
    <row r="39" spans="1:56" ht="17.25" customHeight="1" x14ac:dyDescent="0.7">
      <c r="A39" s="52"/>
      <c r="B39" s="52"/>
      <c r="C39" s="52"/>
      <c r="D39" s="61"/>
      <c r="E39" s="61"/>
      <c r="F39" s="62"/>
      <c r="G39" s="61"/>
      <c r="H39" s="61"/>
      <c r="I39" s="61"/>
      <c r="J39" s="61"/>
      <c r="K39" s="61"/>
      <c r="L39" s="61"/>
      <c r="M39" s="62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53"/>
      <c r="BD39" s="53"/>
    </row>
    <row r="40" spans="1:56" ht="17.25" customHeight="1" x14ac:dyDescent="0.7">
      <c r="A40" s="52"/>
      <c r="B40" s="52"/>
      <c r="C40" s="52"/>
      <c r="D40" s="61"/>
      <c r="E40" s="61"/>
      <c r="F40" s="62"/>
      <c r="G40" s="61"/>
      <c r="H40" s="61"/>
      <c r="I40" s="61"/>
      <c r="J40" s="61"/>
      <c r="K40" s="61"/>
      <c r="L40" s="61"/>
      <c r="M40" s="62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53"/>
      <c r="BD40" s="53"/>
    </row>
    <row r="41" spans="1:56" ht="17.25" customHeight="1" x14ac:dyDescent="0.7">
      <c r="A41" s="52"/>
      <c r="B41" s="52"/>
      <c r="C41" s="52"/>
      <c r="D41" s="61"/>
      <c r="E41" s="61"/>
      <c r="F41" s="62"/>
      <c r="G41" s="61"/>
      <c r="H41" s="61"/>
      <c r="I41" s="61"/>
      <c r="J41" s="61"/>
      <c r="K41" s="61"/>
      <c r="L41" s="61"/>
      <c r="M41" s="62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53"/>
      <c r="BD41" s="53"/>
    </row>
    <row r="42" spans="1:56" ht="17.25" customHeight="1" x14ac:dyDescent="0.7">
      <c r="A42" s="52"/>
      <c r="B42" s="52"/>
      <c r="C42" s="52"/>
      <c r="D42" s="61"/>
      <c r="E42" s="61"/>
      <c r="F42" s="62"/>
      <c r="G42" s="61"/>
      <c r="H42" s="61"/>
      <c r="I42" s="61"/>
      <c r="J42" s="61"/>
      <c r="K42" s="61"/>
      <c r="L42" s="61"/>
      <c r="M42" s="62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53"/>
      <c r="BD42" s="53"/>
    </row>
    <row r="43" spans="1:56" ht="17.25" customHeight="1" x14ac:dyDescent="0.7">
      <c r="A43" s="52"/>
      <c r="B43" s="52"/>
      <c r="C43" s="52"/>
      <c r="D43" s="61"/>
      <c r="E43" s="61"/>
      <c r="F43" s="104"/>
      <c r="G43" s="105"/>
      <c r="H43" s="61"/>
      <c r="I43" s="61"/>
      <c r="J43" s="61"/>
      <c r="K43" s="61"/>
      <c r="L43" s="61"/>
      <c r="M43" s="62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53"/>
      <c r="BD43" s="53"/>
    </row>
    <row r="44" spans="1:56" ht="17.25" customHeight="1" x14ac:dyDescent="0.7">
      <c r="A44" s="58"/>
      <c r="B44" s="58"/>
      <c r="C44" s="58"/>
      <c r="D44" s="105"/>
      <c r="E44" s="105"/>
      <c r="F44" s="57"/>
      <c r="G44" s="56"/>
      <c r="H44" s="105"/>
      <c r="I44" s="105"/>
      <c r="J44" s="105"/>
      <c r="K44" s="105"/>
      <c r="L44" s="105"/>
      <c r="M44" s="104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53"/>
      <c r="BD44" s="53"/>
    </row>
    <row r="45" spans="1:56" ht="17.25" customHeight="1" x14ac:dyDescent="0.7">
      <c r="A45" s="55"/>
      <c r="B45" s="55"/>
      <c r="C45" s="55"/>
      <c r="D45" s="56"/>
      <c r="E45" s="56"/>
      <c r="H45" s="56"/>
      <c r="I45" s="56"/>
      <c r="J45" s="56"/>
      <c r="K45" s="56"/>
      <c r="L45" s="56"/>
      <c r="M45" s="57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3"/>
      <c r="BD45" s="53"/>
    </row>
    <row r="46" spans="1:56" ht="17.25" customHeight="1" x14ac:dyDescent="0.7">
      <c r="X46" s="53"/>
      <c r="BD46" s="53"/>
    </row>
    <row r="47" spans="1:56" ht="17.25" customHeight="1" x14ac:dyDescent="0.7">
      <c r="F47" s="104"/>
      <c r="G47" s="105"/>
      <c r="X47" s="53"/>
      <c r="BD47" s="53"/>
    </row>
    <row r="48" spans="1:56" ht="17.25" customHeight="1" x14ac:dyDescent="0.7">
      <c r="A48" s="58"/>
      <c r="B48" s="58"/>
      <c r="C48" s="58"/>
      <c r="D48" s="105"/>
      <c r="E48" s="105"/>
      <c r="H48" s="105"/>
      <c r="I48" s="105"/>
      <c r="J48" s="105"/>
      <c r="K48" s="105"/>
      <c r="L48" s="105"/>
      <c r="M48" s="104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53"/>
      <c r="BD48" s="53"/>
    </row>
    <row r="49" spans="1:56" ht="17.25" customHeight="1" x14ac:dyDescent="0.7">
      <c r="X49" s="53"/>
      <c r="BD49" s="53"/>
    </row>
    <row r="50" spans="1:56" ht="17.25" customHeight="1" x14ac:dyDescent="0.7">
      <c r="F50" s="107"/>
      <c r="G50" s="108"/>
      <c r="X50" s="53"/>
      <c r="BD50" s="53"/>
    </row>
    <row r="51" spans="1:56" ht="17.25" customHeight="1" x14ac:dyDescent="0.7">
      <c r="A51" s="103"/>
      <c r="B51" s="103"/>
      <c r="C51" s="103"/>
      <c r="D51" s="108"/>
      <c r="E51" s="108"/>
      <c r="F51" s="107"/>
      <c r="G51" s="108"/>
      <c r="H51" s="108"/>
      <c r="I51" s="108"/>
      <c r="J51" s="108"/>
      <c r="K51" s="108"/>
      <c r="L51" s="108"/>
      <c r="M51" s="107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53"/>
      <c r="BD51" s="53"/>
    </row>
    <row r="52" spans="1:56" ht="17.25" customHeight="1" x14ac:dyDescent="0.7">
      <c r="A52" s="103"/>
      <c r="B52" s="103"/>
      <c r="C52" s="103"/>
      <c r="D52" s="108"/>
      <c r="E52" s="108"/>
      <c r="F52" s="52"/>
      <c r="G52" s="52"/>
      <c r="H52" s="108"/>
      <c r="I52" s="108"/>
      <c r="J52" s="108"/>
      <c r="K52" s="108"/>
      <c r="L52" s="108"/>
      <c r="M52" s="107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53"/>
      <c r="BD52" s="53"/>
    </row>
    <row r="53" spans="1:56" ht="17.25" customHeight="1" x14ac:dyDescent="0.7">
      <c r="A53" s="52"/>
      <c r="B53" s="52"/>
      <c r="C53" s="52"/>
      <c r="D53" s="52"/>
      <c r="E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3"/>
      <c r="BD53" s="53"/>
    </row>
    <row r="54" spans="1:56" ht="17.25" customHeight="1" x14ac:dyDescent="0.7">
      <c r="X54" s="53"/>
      <c r="BD54" s="53"/>
    </row>
    <row r="55" spans="1:56" ht="17.25" customHeight="1" x14ac:dyDescent="0.7">
      <c r="X55" s="53"/>
      <c r="BD55" s="53"/>
    </row>
    <row r="56" spans="1:56" ht="17.25" customHeight="1" x14ac:dyDescent="0.7">
      <c r="X56" s="53"/>
      <c r="BD56" s="53"/>
    </row>
    <row r="57" spans="1:56" ht="17.25" customHeight="1" x14ac:dyDescent="0.7">
      <c r="X57" s="53"/>
      <c r="BD57" s="53"/>
    </row>
    <row r="58" spans="1:56" ht="17.25" customHeight="1" x14ac:dyDescent="0.7">
      <c r="X58" s="53"/>
      <c r="BD58" s="53"/>
    </row>
    <row r="59" spans="1:56" ht="17.25" customHeight="1" x14ac:dyDescent="0.7">
      <c r="X59" s="53"/>
      <c r="BD59" s="53"/>
    </row>
    <row r="60" spans="1:56" ht="17.25" customHeight="1" x14ac:dyDescent="0.7">
      <c r="X60" s="53"/>
      <c r="BD60" s="53"/>
    </row>
    <row r="61" spans="1:56" ht="17.25" customHeight="1" x14ac:dyDescent="0.7">
      <c r="X61" s="53"/>
      <c r="BD61" s="53"/>
    </row>
    <row r="62" spans="1:56" ht="17.25" customHeight="1" x14ac:dyDescent="0.7">
      <c r="X62" s="53"/>
      <c r="BD62" s="53"/>
    </row>
    <row r="63" spans="1:56" ht="17.25" customHeight="1" x14ac:dyDescent="0.7">
      <c r="X63" s="53"/>
      <c r="BD63" s="53"/>
    </row>
    <row r="64" spans="1:56" ht="17.25" customHeight="1" x14ac:dyDescent="0.7">
      <c r="X64" s="53"/>
      <c r="BD64" s="53"/>
    </row>
    <row r="65" spans="24:56" ht="17.25" customHeight="1" x14ac:dyDescent="0.7">
      <c r="X65" s="53"/>
      <c r="BD65" s="53"/>
    </row>
    <row r="66" spans="24:56" ht="17.25" customHeight="1" x14ac:dyDescent="0.7">
      <c r="X66" s="53"/>
      <c r="BD66" s="53"/>
    </row>
    <row r="67" spans="24:56" ht="17.25" customHeight="1" x14ac:dyDescent="0.7">
      <c r="X67" s="53"/>
      <c r="BD67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V69"/>
  <sheetViews>
    <sheetView showGridLines="0" rightToLeft="1" zoomScale="85" zoomScaleNormal="85" workbookViewId="0">
      <pane xSplit="1" ySplit="7" topLeftCell="BO20" activePane="bottomRight" state="frozen"/>
      <selection activeCell="BP15" sqref="BP15"/>
      <selection pane="topRight" activeCell="BP15" sqref="BP15"/>
      <selection pane="bottomLeft" activeCell="BP15" sqref="BP15"/>
      <selection pane="bottomRight" activeCell="BP8" sqref="BP8"/>
    </sheetView>
  </sheetViews>
  <sheetFormatPr baseColWidth="10" defaultColWidth="13" defaultRowHeight="17.25" customHeight="1" x14ac:dyDescent="0.7"/>
  <cols>
    <col min="1" max="1" width="67.453125" style="49" customWidth="1"/>
    <col min="2" max="3" width="13" style="49"/>
    <col min="4" max="5" width="13" style="50"/>
    <col min="6" max="6" width="13" style="51"/>
    <col min="7" max="12" width="13" style="50"/>
    <col min="13" max="13" width="13" style="51"/>
    <col min="14" max="23" width="13" style="50"/>
    <col min="25" max="28" width="13" style="49"/>
    <col min="29" max="29" width="13" style="53"/>
    <col min="30" max="30" width="13" style="54"/>
    <col min="31" max="55" width="13" style="53"/>
    <col min="57" max="62" width="13" style="53"/>
    <col min="63" max="65" width="12.453125" style="53" customWidth="1"/>
    <col min="66" max="68" width="13" style="53"/>
    <col min="69" max="69" width="60.54296875" style="52" customWidth="1"/>
    <col min="70" max="16384" width="13" style="53"/>
  </cols>
  <sheetData>
    <row r="1" spans="1:69" ht="17.25" customHeight="1" x14ac:dyDescent="0.7">
      <c r="X1" s="53"/>
      <c r="BD1" s="53"/>
    </row>
    <row r="2" spans="1:69" ht="17.25" customHeight="1" x14ac:dyDescent="0.7">
      <c r="H2" s="50">
        <v>0</v>
      </c>
      <c r="X2" s="53"/>
      <c r="BD2" s="53"/>
    </row>
    <row r="3" spans="1:69" ht="17.25" customHeight="1" x14ac:dyDescent="0.7">
      <c r="X3" s="53"/>
      <c r="BD3" s="53"/>
    </row>
    <row r="4" spans="1:69" s="59" customFormat="1" ht="17.25" customHeight="1" x14ac:dyDescent="0.7">
      <c r="A4" s="55"/>
      <c r="B4" s="55"/>
      <c r="C4" s="55"/>
      <c r="D4" s="56"/>
      <c r="E4" s="56"/>
      <c r="F4" s="57"/>
      <c r="G4" s="56"/>
      <c r="H4" s="56"/>
      <c r="I4" s="56"/>
      <c r="J4" s="56"/>
      <c r="K4" s="56"/>
      <c r="L4" s="56"/>
      <c r="M4" s="57"/>
      <c r="N4" s="56"/>
      <c r="O4" s="56"/>
      <c r="P4" s="56"/>
      <c r="Q4" s="56"/>
      <c r="R4" s="56"/>
      <c r="S4" s="56"/>
      <c r="T4" s="56"/>
      <c r="U4" s="56"/>
      <c r="V4" s="56"/>
      <c r="W4" s="56"/>
      <c r="Y4" s="55"/>
      <c r="Z4" s="55"/>
      <c r="AA4" s="55"/>
      <c r="AB4" s="55"/>
      <c r="AD4" s="60"/>
      <c r="BQ4" s="58"/>
    </row>
    <row r="5" spans="1:69" ht="30" customHeight="1" x14ac:dyDescent="0.7">
      <c r="A5" s="136" t="s">
        <v>69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7"/>
      <c r="Y5" s="135"/>
      <c r="Z5" s="135"/>
      <c r="AA5" s="135"/>
      <c r="AB5" s="135"/>
      <c r="AC5" s="137"/>
      <c r="AD5" s="138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5" t="s">
        <v>71</v>
      </c>
    </row>
    <row r="6" spans="1:69" ht="21.5" thickBot="1" x14ac:dyDescent="0.75">
      <c r="A6" s="55" t="s">
        <v>59</v>
      </c>
      <c r="B6" s="55"/>
      <c r="C6" s="55"/>
      <c r="D6" s="61"/>
      <c r="E6" s="61"/>
      <c r="F6" s="62"/>
      <c r="G6" s="61"/>
      <c r="H6" s="61"/>
      <c r="I6" s="61"/>
      <c r="J6" s="61"/>
      <c r="K6" s="61"/>
      <c r="L6" s="61"/>
      <c r="M6" s="62"/>
      <c r="N6" s="61"/>
      <c r="O6" s="61"/>
      <c r="P6" s="61"/>
      <c r="Q6" s="61"/>
      <c r="R6" s="61"/>
      <c r="S6" s="61"/>
      <c r="T6" s="61"/>
      <c r="U6" s="61"/>
      <c r="V6" s="61"/>
      <c r="W6" s="61"/>
      <c r="X6" s="53"/>
      <c r="BD6" s="53"/>
      <c r="BQ6" s="63" t="s">
        <v>60</v>
      </c>
    </row>
    <row r="7" spans="1:69" s="142" customFormat="1" ht="21.5" thickBot="1" x14ac:dyDescent="0.3">
      <c r="A7" s="139" t="s">
        <v>22</v>
      </c>
      <c r="B7" s="140" t="s">
        <v>83</v>
      </c>
      <c r="C7" s="140" t="s">
        <v>84</v>
      </c>
      <c r="D7" s="140" t="s">
        <v>85</v>
      </c>
      <c r="E7" s="140" t="s">
        <v>86</v>
      </c>
      <c r="F7" s="140">
        <v>2011</v>
      </c>
      <c r="G7" s="140" t="s">
        <v>87</v>
      </c>
      <c r="H7" s="140" t="s">
        <v>88</v>
      </c>
      <c r="I7" s="140" t="s">
        <v>89</v>
      </c>
      <c r="J7" s="140" t="s">
        <v>90</v>
      </c>
      <c r="K7" s="140">
        <v>2012</v>
      </c>
      <c r="L7" s="140" t="s">
        <v>91</v>
      </c>
      <c r="M7" s="140" t="s">
        <v>92</v>
      </c>
      <c r="N7" s="140" t="s">
        <v>93</v>
      </c>
      <c r="O7" s="140" t="s">
        <v>94</v>
      </c>
      <c r="P7" s="140">
        <v>2013</v>
      </c>
      <c r="Q7" s="140" t="s">
        <v>95</v>
      </c>
      <c r="R7" s="140" t="s">
        <v>96</v>
      </c>
      <c r="S7" s="140" t="s">
        <v>97</v>
      </c>
      <c r="T7" s="140" t="s">
        <v>98</v>
      </c>
      <c r="U7" s="140">
        <v>2014</v>
      </c>
      <c r="V7" s="140" t="s">
        <v>99</v>
      </c>
      <c r="W7" s="140" t="s">
        <v>100</v>
      </c>
      <c r="X7" s="140" t="s">
        <v>101</v>
      </c>
      <c r="Y7" s="140" t="s">
        <v>102</v>
      </c>
      <c r="Z7" s="140">
        <v>2015</v>
      </c>
      <c r="AA7" s="140" t="s">
        <v>103</v>
      </c>
      <c r="AB7" s="140" t="s">
        <v>104</v>
      </c>
      <c r="AC7" s="140" t="s">
        <v>105</v>
      </c>
      <c r="AD7" s="140" t="s">
        <v>106</v>
      </c>
      <c r="AE7" s="140">
        <v>2016</v>
      </c>
      <c r="AF7" s="140" t="s">
        <v>107</v>
      </c>
      <c r="AG7" s="140" t="s">
        <v>108</v>
      </c>
      <c r="AH7" s="140" t="s">
        <v>109</v>
      </c>
      <c r="AI7" s="140" t="s">
        <v>110</v>
      </c>
      <c r="AJ7" s="140">
        <v>2017</v>
      </c>
      <c r="AK7" s="140" t="s">
        <v>111</v>
      </c>
      <c r="AL7" s="140" t="s">
        <v>112</v>
      </c>
      <c r="AM7" s="140" t="s">
        <v>113</v>
      </c>
      <c r="AN7" s="140" t="s">
        <v>114</v>
      </c>
      <c r="AO7" s="140">
        <v>2018</v>
      </c>
      <c r="AP7" s="140" t="s">
        <v>115</v>
      </c>
      <c r="AQ7" s="140" t="s">
        <v>116</v>
      </c>
      <c r="AR7" s="140" t="s">
        <v>117</v>
      </c>
      <c r="AS7" s="140" t="s">
        <v>118</v>
      </c>
      <c r="AT7" s="140">
        <v>2019</v>
      </c>
      <c r="AU7" s="140" t="s">
        <v>119</v>
      </c>
      <c r="AV7" s="140" t="s">
        <v>120</v>
      </c>
      <c r="AW7" s="140" t="s">
        <v>121</v>
      </c>
      <c r="AX7" s="140" t="s">
        <v>122</v>
      </c>
      <c r="AY7" s="140">
        <v>2020</v>
      </c>
      <c r="AZ7" s="140" t="s">
        <v>123</v>
      </c>
      <c r="BA7" s="140" t="s">
        <v>124</v>
      </c>
      <c r="BB7" s="140" t="s">
        <v>125</v>
      </c>
      <c r="BC7" s="140" t="s">
        <v>126</v>
      </c>
      <c r="BD7" s="140">
        <v>2021</v>
      </c>
      <c r="BE7" s="140" t="s">
        <v>127</v>
      </c>
      <c r="BF7" s="140" t="s">
        <v>128</v>
      </c>
      <c r="BG7" s="140" t="s">
        <v>129</v>
      </c>
      <c r="BH7" s="140" t="s">
        <v>130</v>
      </c>
      <c r="BI7" s="140">
        <v>2022</v>
      </c>
      <c r="BJ7" s="140" t="s">
        <v>131</v>
      </c>
      <c r="BK7" s="144" t="s">
        <v>132</v>
      </c>
      <c r="BL7" s="140" t="s">
        <v>133</v>
      </c>
      <c r="BM7" s="140" t="s">
        <v>134</v>
      </c>
      <c r="BN7" s="140" t="s">
        <v>137</v>
      </c>
      <c r="BO7" s="140" t="s">
        <v>138</v>
      </c>
      <c r="BP7" s="140" t="s">
        <v>139</v>
      </c>
      <c r="BQ7" s="141" t="s">
        <v>23</v>
      </c>
    </row>
    <row r="8" spans="1:69" s="49" customFormat="1" ht="17.25" customHeight="1" thickTop="1" x14ac:dyDescent="0.25">
      <c r="A8" s="109" t="s">
        <v>46</v>
      </c>
      <c r="B8" s="153">
        <v>6.3348420928665661</v>
      </c>
      <c r="C8" s="153">
        <v>10.519469878373222</v>
      </c>
      <c r="D8" s="153">
        <v>26.865018302691034</v>
      </c>
      <c r="E8" s="153">
        <v>20.366626644184937</v>
      </c>
      <c r="F8" s="155">
        <v>16.009131089244356</v>
      </c>
      <c r="G8" s="153">
        <v>22.358060545438519</v>
      </c>
      <c r="H8" s="153">
        <v>15.074389679333521</v>
      </c>
      <c r="I8" s="153">
        <v>5.0684715723001705</v>
      </c>
      <c r="J8" s="153">
        <v>-9.5445109258152083E-2</v>
      </c>
      <c r="K8" s="155">
        <v>9.9255968067815346</v>
      </c>
      <c r="L8" s="153">
        <v>-6.9954487706170525</v>
      </c>
      <c r="M8" s="153">
        <v>-0.56566682507808164</v>
      </c>
      <c r="N8" s="153">
        <v>1.4194517243223848</v>
      </c>
      <c r="O8" s="153">
        <v>-1.0450363861865597</v>
      </c>
      <c r="P8" s="155">
        <v>-1.7953977215619643</v>
      </c>
      <c r="Q8" s="153">
        <v>3.8818329942940544</v>
      </c>
      <c r="R8" s="153">
        <v>-2.4032786592574573</v>
      </c>
      <c r="S8" s="153">
        <v>-3.1440865627583969</v>
      </c>
      <c r="T8" s="153">
        <v>-3.1323084291500214</v>
      </c>
      <c r="U8" s="155">
        <v>-1.2911701696600275</v>
      </c>
      <c r="V8" s="153">
        <v>-1.6336298715393771</v>
      </c>
      <c r="W8" s="153">
        <v>-1.9635726853155733</v>
      </c>
      <c r="X8" s="153">
        <v>-0.88050598169875371</v>
      </c>
      <c r="Y8" s="153">
        <v>1.5521265496689196</v>
      </c>
      <c r="Z8" s="155">
        <v>-0.73915033848158673</v>
      </c>
      <c r="AA8" s="153">
        <v>4.1272764613745627</v>
      </c>
      <c r="AB8" s="153">
        <v>2.0900648436465774</v>
      </c>
      <c r="AC8" s="153">
        <v>2.0823882457983833</v>
      </c>
      <c r="AD8" s="153">
        <v>-8.1486706947753174E-2</v>
      </c>
      <c r="AE8" s="155">
        <v>2.0420913380738037</v>
      </c>
      <c r="AF8" s="153">
        <v>-11.116288429021637</v>
      </c>
      <c r="AG8" s="153">
        <v>-8.7355270339822368</v>
      </c>
      <c r="AH8" s="153">
        <v>-9.7462709897779281</v>
      </c>
      <c r="AI8" s="153">
        <v>-7.3507229179625044</v>
      </c>
      <c r="AJ8" s="155">
        <v>-9.247875482954182</v>
      </c>
      <c r="AK8" s="153">
        <v>-0.13896511747740758</v>
      </c>
      <c r="AL8" s="153">
        <v>0.91255051565626299</v>
      </c>
      <c r="AM8" s="153">
        <v>4.9474515185037315</v>
      </c>
      <c r="AN8" s="153">
        <v>3.6698084322944524</v>
      </c>
      <c r="AO8" s="155">
        <v>2.3643583450591921</v>
      </c>
      <c r="AP8" s="153">
        <v>2.5166842729864802</v>
      </c>
      <c r="AQ8" s="153">
        <v>0.38399383489291505</v>
      </c>
      <c r="AR8" s="153">
        <v>-4.7099546964364354</v>
      </c>
      <c r="AS8" s="153">
        <v>-2.036160770146711</v>
      </c>
      <c r="AT8" s="155">
        <v>-1.0354396805539734</v>
      </c>
      <c r="AU8" s="153">
        <v>1.8713819406880106</v>
      </c>
      <c r="AV8" s="153">
        <v>-7.1462678240338811</v>
      </c>
      <c r="AW8" s="153">
        <v>-14.332817618918314</v>
      </c>
      <c r="AX8" s="153">
        <v>-14.169397937994733</v>
      </c>
      <c r="AY8" s="155">
        <v>-8.4617384972235694</v>
      </c>
      <c r="AZ8" s="153">
        <v>-15.035232122203968</v>
      </c>
      <c r="BA8" s="153">
        <v>-4.709764084497758</v>
      </c>
      <c r="BB8" s="153">
        <v>8.9769805010506243</v>
      </c>
      <c r="BC8" s="153">
        <v>10.182359728902712</v>
      </c>
      <c r="BD8" s="155">
        <v>-0.85757637558825373</v>
      </c>
      <c r="BE8" s="153">
        <v>12.210515082836171</v>
      </c>
      <c r="BF8" s="153">
        <v>14.371363242289959</v>
      </c>
      <c r="BG8" s="153">
        <v>14.3784364767656</v>
      </c>
      <c r="BH8" s="153">
        <v>7.6633804496445634</v>
      </c>
      <c r="BI8" s="155">
        <v>12.089973197084447</v>
      </c>
      <c r="BJ8" s="153">
        <v>2.4681652310113877</v>
      </c>
      <c r="BK8" s="153">
        <v>-3.8510056777549595</v>
      </c>
      <c r="BL8" s="153">
        <v>-8.9601199977275563</v>
      </c>
      <c r="BM8" s="153">
        <v>-6.3747868214731334</v>
      </c>
      <c r="BN8" s="155">
        <v>-4.3187720893376635</v>
      </c>
      <c r="BO8" s="153">
        <v>-9.8281016442450806</v>
      </c>
      <c r="BP8" s="153">
        <v>-6.8410915200162954</v>
      </c>
      <c r="BQ8" s="68" t="s">
        <v>48</v>
      </c>
    </row>
    <row r="9" spans="1:69" s="49" customFormat="1" ht="17.25" customHeight="1" x14ac:dyDescent="0.25">
      <c r="A9" s="66" t="s">
        <v>47</v>
      </c>
      <c r="B9" s="157">
        <v>2.2197944664464453</v>
      </c>
      <c r="C9" s="157">
        <v>5.0283583641741014</v>
      </c>
      <c r="D9" s="157">
        <v>2.8317529254478391</v>
      </c>
      <c r="E9" s="157">
        <v>-3.3286166673921924</v>
      </c>
      <c r="F9" s="159">
        <v>1.5479807130465373</v>
      </c>
      <c r="G9" s="157">
        <v>6.3351038677318616</v>
      </c>
      <c r="H9" s="157">
        <v>-2.2094145310761037</v>
      </c>
      <c r="I9" s="157">
        <v>-4.3552838534176015</v>
      </c>
      <c r="J9" s="157">
        <v>6.9514351419897036</v>
      </c>
      <c r="K9" s="159">
        <v>1.8518662472626568</v>
      </c>
      <c r="L9" s="157">
        <v>-0.87551968345054298</v>
      </c>
      <c r="M9" s="157">
        <v>7.3550078453384682</v>
      </c>
      <c r="N9" s="157">
        <v>9.0781866634641375</v>
      </c>
      <c r="O9" s="157">
        <v>8.2436736996615458</v>
      </c>
      <c r="P9" s="159">
        <v>5.7478004939831795</v>
      </c>
      <c r="Q9" s="157">
        <v>6.0957124409824148</v>
      </c>
      <c r="R9" s="157">
        <v>2.1927733727387544</v>
      </c>
      <c r="S9" s="157">
        <v>6.7491595639259883</v>
      </c>
      <c r="T9" s="157">
        <v>-1.8373478225914286</v>
      </c>
      <c r="U9" s="159">
        <v>3.0996082657701596</v>
      </c>
      <c r="V9" s="157">
        <v>0.49008648662347554</v>
      </c>
      <c r="W9" s="157">
        <v>4.3734350388165977</v>
      </c>
      <c r="X9" s="157">
        <v>4.7101666759365335</v>
      </c>
      <c r="Y9" s="157">
        <v>0.57213852466340143</v>
      </c>
      <c r="Z9" s="159">
        <v>2.4419298591494609</v>
      </c>
      <c r="AA9" s="157">
        <v>4.74570582417293</v>
      </c>
      <c r="AB9" s="157">
        <v>3.2162843478096947</v>
      </c>
      <c r="AC9" s="157">
        <v>2.7647282626598768</v>
      </c>
      <c r="AD9" s="157">
        <v>5.6055621519343291</v>
      </c>
      <c r="AE9" s="159">
        <v>4.1152307882126316</v>
      </c>
      <c r="AF9" s="157">
        <v>1.6799649751694012</v>
      </c>
      <c r="AG9" s="157">
        <v>1.5762841504980862</v>
      </c>
      <c r="AH9" s="157">
        <v>1.3054270375013166</v>
      </c>
      <c r="AI9" s="157">
        <v>0.53879185771517069</v>
      </c>
      <c r="AJ9" s="159">
        <v>1.2677683059020284</v>
      </c>
      <c r="AK9" s="157">
        <v>0.89098492697330389</v>
      </c>
      <c r="AL9" s="157">
        <v>3.0020907478453651</v>
      </c>
      <c r="AM9" s="157">
        <v>3.9953537100129388</v>
      </c>
      <c r="AN9" s="157">
        <v>4.9273964985862229</v>
      </c>
      <c r="AO9" s="159">
        <v>3.1910989460816275</v>
      </c>
      <c r="AP9" s="157">
        <v>5.0573202624487168</v>
      </c>
      <c r="AQ9" s="157">
        <v>2.3829608393164392</v>
      </c>
      <c r="AR9" s="157">
        <v>6.7644031557851036</v>
      </c>
      <c r="AS9" s="157">
        <v>10.07345569945044</v>
      </c>
      <c r="AT9" s="159">
        <v>6.1307684151271191</v>
      </c>
      <c r="AU9" s="157">
        <v>3.4901560647237151</v>
      </c>
      <c r="AV9" s="157">
        <v>-11.033077048955498</v>
      </c>
      <c r="AW9" s="157">
        <v>0.31478002478388944</v>
      </c>
      <c r="AX9" s="157">
        <v>3.037030315903011</v>
      </c>
      <c r="AY9" s="159">
        <v>-0.83446512505984671</v>
      </c>
      <c r="AZ9" s="157">
        <v>-1.0900438883203467</v>
      </c>
      <c r="BA9" s="157">
        <v>20.850889655854864</v>
      </c>
      <c r="BB9" s="157">
        <v>5.0524895174140605</v>
      </c>
      <c r="BC9" s="157">
        <v>0.12751081179445123</v>
      </c>
      <c r="BD9" s="159">
        <v>5.4068320944836268</v>
      </c>
      <c r="BE9" s="157">
        <v>6.5254532814631006</v>
      </c>
      <c r="BF9" s="157">
        <v>0.1320230019532298</v>
      </c>
      <c r="BG9" s="157">
        <v>-3.2896765276599349</v>
      </c>
      <c r="BH9" s="157">
        <v>-3.2898346141693402</v>
      </c>
      <c r="BI9" s="159">
        <v>-5.320763451842625E-2</v>
      </c>
      <c r="BJ9" s="157">
        <v>-4.1866987026590525</v>
      </c>
      <c r="BK9" s="157">
        <v>-3.1167956507536343</v>
      </c>
      <c r="BL9" s="157">
        <v>-2.0195922056325699</v>
      </c>
      <c r="BM9" s="157">
        <v>-2.2707552164840994</v>
      </c>
      <c r="BN9" s="159">
        <v>-2.9185326394926103</v>
      </c>
      <c r="BO9" s="157">
        <v>2.6915096508333125</v>
      </c>
      <c r="BP9" s="157">
        <v>4.2291799864792479</v>
      </c>
      <c r="BQ9" s="68" t="s">
        <v>38</v>
      </c>
    </row>
    <row r="10" spans="1:69" s="55" customFormat="1" ht="17.25" customHeight="1" x14ac:dyDescent="0.25">
      <c r="A10" s="69" t="s">
        <v>5</v>
      </c>
      <c r="B10" s="161">
        <v>-0.75979023116902189</v>
      </c>
      <c r="C10" s="161">
        <v>21.67485117153025</v>
      </c>
      <c r="D10" s="161">
        <v>12.252543052855369</v>
      </c>
      <c r="E10" s="161">
        <v>10.959860512000397</v>
      </c>
      <c r="F10" s="163">
        <v>11.017608064096196</v>
      </c>
      <c r="G10" s="161">
        <v>23.181552290217322</v>
      </c>
      <c r="H10" s="161">
        <v>-8.1415971722656906</v>
      </c>
      <c r="I10" s="161">
        <v>-4.5404894606431156</v>
      </c>
      <c r="J10" s="161">
        <v>-11.254104958643218</v>
      </c>
      <c r="K10" s="163">
        <v>-1.3226948938042105</v>
      </c>
      <c r="L10" s="161">
        <v>-22.299460836728191</v>
      </c>
      <c r="M10" s="161">
        <v>-12.215996994588728</v>
      </c>
      <c r="N10" s="161">
        <v>-15.258108417991833</v>
      </c>
      <c r="O10" s="161">
        <v>55.523189262016828</v>
      </c>
      <c r="P10" s="163">
        <v>0.80225653354675242</v>
      </c>
      <c r="Q10" s="161">
        <v>20.154911379114782</v>
      </c>
      <c r="R10" s="161">
        <v>33.231885468772134</v>
      </c>
      <c r="S10" s="161">
        <v>26.231537398171834</v>
      </c>
      <c r="T10" s="161">
        <v>-24.301788939752868</v>
      </c>
      <c r="U10" s="163">
        <v>7.4978526521549904</v>
      </c>
      <c r="V10" s="161">
        <v>8.5965495182361842</v>
      </c>
      <c r="W10" s="161">
        <v>-5.952288746778156</v>
      </c>
      <c r="X10" s="161">
        <v>-16.660990121206432</v>
      </c>
      <c r="Y10" s="161">
        <v>-6.6355637465993151</v>
      </c>
      <c r="Z10" s="163">
        <v>-5.3350623172128468</v>
      </c>
      <c r="AA10" s="161">
        <v>-10.553492840154433</v>
      </c>
      <c r="AB10" s="161">
        <v>1.8057112262221064</v>
      </c>
      <c r="AC10" s="161">
        <v>13.978152021469903</v>
      </c>
      <c r="AD10" s="161">
        <v>-0.29949886017980321</v>
      </c>
      <c r="AE10" s="163">
        <v>0.54712555743055002</v>
      </c>
      <c r="AF10" s="161">
        <v>14.309794974251222</v>
      </c>
      <c r="AG10" s="161">
        <v>8.0239072829678904</v>
      </c>
      <c r="AH10" s="161">
        <v>6.4351028923828046</v>
      </c>
      <c r="AI10" s="161">
        <v>-3.2898720508653501</v>
      </c>
      <c r="AJ10" s="163">
        <v>6.2066816106469469</v>
      </c>
      <c r="AK10" s="161">
        <v>-3.8865044334936649</v>
      </c>
      <c r="AL10" s="161">
        <v>-11.110134077475188</v>
      </c>
      <c r="AM10" s="161">
        <v>-3.4690992404230458</v>
      </c>
      <c r="AN10" s="161">
        <v>5.3020938894341896</v>
      </c>
      <c r="AO10" s="163">
        <v>-3.5704259369210622</v>
      </c>
      <c r="AP10" s="161">
        <v>-8.2027414896829072</v>
      </c>
      <c r="AQ10" s="161">
        <v>-5.722492589855122</v>
      </c>
      <c r="AR10" s="161">
        <v>-2.7928243400117125</v>
      </c>
      <c r="AS10" s="161">
        <v>-2.0023764402183897</v>
      </c>
      <c r="AT10" s="163">
        <v>-4.6907776041143601</v>
      </c>
      <c r="AU10" s="161">
        <v>-6.7592213745959917</v>
      </c>
      <c r="AV10" s="161">
        <v>9.2819611585626127E-2</v>
      </c>
      <c r="AW10" s="161">
        <v>-2.8464659156564043</v>
      </c>
      <c r="AX10" s="161">
        <v>-7.2986352789156665</v>
      </c>
      <c r="AY10" s="163">
        <v>-4.2572590135208639</v>
      </c>
      <c r="AZ10" s="161">
        <v>22.456317686539819</v>
      </c>
      <c r="BA10" s="161">
        <v>19.31139192164153</v>
      </c>
      <c r="BB10" s="161">
        <v>28.69030853708454</v>
      </c>
      <c r="BC10" s="161">
        <v>34.768083321629639</v>
      </c>
      <c r="BD10" s="163">
        <v>26.351584085260484</v>
      </c>
      <c r="BE10" s="161">
        <v>-1.8251435119772785</v>
      </c>
      <c r="BF10" s="161">
        <v>3.2098658007190473</v>
      </c>
      <c r="BG10" s="161">
        <v>5.266636587241269</v>
      </c>
      <c r="BH10" s="161">
        <v>8.7185094088422908</v>
      </c>
      <c r="BI10" s="163">
        <v>4.0729067499895022</v>
      </c>
      <c r="BJ10" s="161">
        <v>11.630318956324782</v>
      </c>
      <c r="BK10" s="161">
        <v>4.4367176302061662</v>
      </c>
      <c r="BL10" s="161">
        <v>3.710957729704556</v>
      </c>
      <c r="BM10" s="161">
        <v>1.4186632144154832</v>
      </c>
      <c r="BN10" s="163">
        <v>4.956282517547983</v>
      </c>
      <c r="BO10" s="161">
        <v>14.476315141023054</v>
      </c>
      <c r="BP10" s="161">
        <v>4.2518057521844455</v>
      </c>
      <c r="BQ10" s="70" t="s">
        <v>0</v>
      </c>
    </row>
    <row r="11" spans="1:69" s="55" customFormat="1" ht="17.25" customHeight="1" x14ac:dyDescent="0.25">
      <c r="A11" s="72" t="s">
        <v>36</v>
      </c>
      <c r="B11" s="161">
        <v>6.3348420928665661</v>
      </c>
      <c r="C11" s="161">
        <v>10.519469878373222</v>
      </c>
      <c r="D11" s="161">
        <v>26.865018302691034</v>
      </c>
      <c r="E11" s="161">
        <v>20.366626644184937</v>
      </c>
      <c r="F11" s="164">
        <v>16.009131089244356</v>
      </c>
      <c r="G11" s="161">
        <v>22.358060545438519</v>
      </c>
      <c r="H11" s="161">
        <v>15.074389679333521</v>
      </c>
      <c r="I11" s="161">
        <v>5.0684715723001705</v>
      </c>
      <c r="J11" s="161">
        <v>-9.5445109258152083E-2</v>
      </c>
      <c r="K11" s="164">
        <v>9.9255968067815346</v>
      </c>
      <c r="L11" s="161">
        <v>-6.9954487706170525</v>
      </c>
      <c r="M11" s="161">
        <v>-0.56566682507808164</v>
      </c>
      <c r="N11" s="161">
        <v>1.4194517243223848</v>
      </c>
      <c r="O11" s="161">
        <v>-1.0450363861865597</v>
      </c>
      <c r="P11" s="164">
        <v>-1.7953977215619643</v>
      </c>
      <c r="Q11" s="161">
        <v>3.8818329942940544</v>
      </c>
      <c r="R11" s="161">
        <v>-2.4032786592574573</v>
      </c>
      <c r="S11" s="161">
        <v>-3.1440865627583969</v>
      </c>
      <c r="T11" s="161">
        <v>-3.1323084291500214</v>
      </c>
      <c r="U11" s="164">
        <v>-1.2911701696600275</v>
      </c>
      <c r="V11" s="161">
        <v>-1.6336298715393771</v>
      </c>
      <c r="W11" s="161">
        <v>-1.9635726853155733</v>
      </c>
      <c r="X11" s="161">
        <v>-0.88050598169875371</v>
      </c>
      <c r="Y11" s="161">
        <v>1.5521265496689196</v>
      </c>
      <c r="Z11" s="164">
        <v>-0.73915033848158673</v>
      </c>
      <c r="AA11" s="161">
        <v>4.1272764613745627</v>
      </c>
      <c r="AB11" s="161">
        <v>2.0900648436465774</v>
      </c>
      <c r="AC11" s="161">
        <v>2.0823882457983833</v>
      </c>
      <c r="AD11" s="161">
        <v>-8.1486706947753174E-2</v>
      </c>
      <c r="AE11" s="164">
        <v>2.0420913380738037</v>
      </c>
      <c r="AF11" s="161">
        <v>-11.116288429021637</v>
      </c>
      <c r="AG11" s="161">
        <v>-8.7355270339822368</v>
      </c>
      <c r="AH11" s="161">
        <v>-9.7462709897779281</v>
      </c>
      <c r="AI11" s="161">
        <v>-7.3507229179625044</v>
      </c>
      <c r="AJ11" s="164">
        <v>-9.247875482954182</v>
      </c>
      <c r="AK11" s="161">
        <v>-0.13896511747740758</v>
      </c>
      <c r="AL11" s="161">
        <v>0.91255051565626299</v>
      </c>
      <c r="AM11" s="161">
        <v>4.9474515185037315</v>
      </c>
      <c r="AN11" s="161">
        <v>3.6698084322944524</v>
      </c>
      <c r="AO11" s="164">
        <v>2.3643583450591921</v>
      </c>
      <c r="AP11" s="161">
        <v>2.5166842729864802</v>
      </c>
      <c r="AQ11" s="161">
        <v>0.38399383489291505</v>
      </c>
      <c r="AR11" s="161">
        <v>-4.7099546964364354</v>
      </c>
      <c r="AS11" s="161">
        <v>-2.036160770146711</v>
      </c>
      <c r="AT11" s="164">
        <v>-1.0354396805539734</v>
      </c>
      <c r="AU11" s="161">
        <v>1.8713819406880106</v>
      </c>
      <c r="AV11" s="161">
        <v>-7.1462678240338811</v>
      </c>
      <c r="AW11" s="161">
        <v>-14.332817618918314</v>
      </c>
      <c r="AX11" s="161">
        <v>-14.169397937994733</v>
      </c>
      <c r="AY11" s="164">
        <v>-8.4617384972235694</v>
      </c>
      <c r="AZ11" s="161">
        <v>-15.035232122203968</v>
      </c>
      <c r="BA11" s="161">
        <v>-4.709764084497758</v>
      </c>
      <c r="BB11" s="161">
        <v>8.9769805010506243</v>
      </c>
      <c r="BC11" s="161">
        <v>10.182359728902712</v>
      </c>
      <c r="BD11" s="164">
        <v>-0.85757637558825373</v>
      </c>
      <c r="BE11" s="161">
        <v>12.210515082836171</v>
      </c>
      <c r="BF11" s="161">
        <v>14.371363242289959</v>
      </c>
      <c r="BG11" s="161">
        <v>14.3784364767656</v>
      </c>
      <c r="BH11" s="161">
        <v>7.6633804496445634</v>
      </c>
      <c r="BI11" s="164">
        <v>12.089973197084447</v>
      </c>
      <c r="BJ11" s="161">
        <v>2.4681652310113877</v>
      </c>
      <c r="BK11" s="161">
        <v>-3.8510056777549595</v>
      </c>
      <c r="BL11" s="161">
        <v>-8.9601199977275563</v>
      </c>
      <c r="BM11" s="161">
        <v>-6.3747868214731334</v>
      </c>
      <c r="BN11" s="164">
        <v>-4.3187720893376635</v>
      </c>
      <c r="BO11" s="161">
        <v>-9.8281016442450806</v>
      </c>
      <c r="BP11" s="161">
        <v>-6.8410915200162954</v>
      </c>
      <c r="BQ11" s="80" t="s">
        <v>37</v>
      </c>
    </row>
    <row r="12" spans="1:69" s="55" customFormat="1" ht="17.25" customHeight="1" x14ac:dyDescent="0.25">
      <c r="A12" s="73" t="s">
        <v>13</v>
      </c>
      <c r="B12" s="166">
        <v>11.635230509860971</v>
      </c>
      <c r="C12" s="166">
        <v>22.881842235628458</v>
      </c>
      <c r="D12" s="166">
        <v>29.424658116378421</v>
      </c>
      <c r="E12" s="166">
        <v>7.9613979134186996</v>
      </c>
      <c r="F12" s="168">
        <v>17.580123867967878</v>
      </c>
      <c r="G12" s="166">
        <v>26.718418703204595</v>
      </c>
      <c r="H12" s="166">
        <v>19.79857261271092</v>
      </c>
      <c r="I12" s="166">
        <v>10.029933054463648</v>
      </c>
      <c r="J12" s="166">
        <v>22.601757794489696</v>
      </c>
      <c r="K12" s="168">
        <v>19.527988122603013</v>
      </c>
      <c r="L12" s="166">
        <v>-1.1946352675741068</v>
      </c>
      <c r="M12" s="166">
        <v>-3.2363925576936681</v>
      </c>
      <c r="N12" s="166">
        <v>5.4815507011563902</v>
      </c>
      <c r="O12" s="166">
        <v>-5.8494102757789435</v>
      </c>
      <c r="P12" s="168">
        <v>-1.3137264229287293</v>
      </c>
      <c r="Q12" s="166">
        <v>-13.155850214697773</v>
      </c>
      <c r="R12" s="166">
        <v>-10.600980855260712</v>
      </c>
      <c r="S12" s="166">
        <v>-12.89117193909436</v>
      </c>
      <c r="T12" s="166">
        <v>-15.927947668493914</v>
      </c>
      <c r="U12" s="168">
        <v>-13.147714680920064</v>
      </c>
      <c r="V12" s="166">
        <v>-10.6805834931208</v>
      </c>
      <c r="W12" s="166">
        <v>0.2302126293846074</v>
      </c>
      <c r="X12" s="166">
        <v>-4.8148155996472148</v>
      </c>
      <c r="Y12" s="166">
        <v>-7.7113773332440516</v>
      </c>
      <c r="Z12" s="168">
        <v>-5.6545034909518899</v>
      </c>
      <c r="AA12" s="166">
        <v>32.817823945513958</v>
      </c>
      <c r="AB12" s="166">
        <v>12.966416566683204</v>
      </c>
      <c r="AC12" s="166">
        <v>15.036355877604034</v>
      </c>
      <c r="AD12" s="166">
        <v>20.579188561781912</v>
      </c>
      <c r="AE12" s="168">
        <v>19.878516074552223</v>
      </c>
      <c r="AF12" s="166">
        <v>3.5796065554240863</v>
      </c>
      <c r="AG12" s="166">
        <v>4.6523588867785293</v>
      </c>
      <c r="AH12" s="166">
        <v>6.7748161760362358</v>
      </c>
      <c r="AI12" s="166">
        <v>13.164293612527601</v>
      </c>
      <c r="AJ12" s="168">
        <v>6.9411051361163434</v>
      </c>
      <c r="AK12" s="166">
        <v>-2.6297607503889542</v>
      </c>
      <c r="AL12" s="166">
        <v>12.928885090546572</v>
      </c>
      <c r="AM12" s="166">
        <v>4.5275194860023182</v>
      </c>
      <c r="AN12" s="166">
        <v>-5.8467762044659644</v>
      </c>
      <c r="AO12" s="168">
        <v>2.2444963076471147</v>
      </c>
      <c r="AP12" s="166">
        <v>-13.021988610724511</v>
      </c>
      <c r="AQ12" s="166">
        <v>-22.566447187252148</v>
      </c>
      <c r="AR12" s="166">
        <v>-10.506528942510563</v>
      </c>
      <c r="AS12" s="166">
        <v>9.7949195959073698</v>
      </c>
      <c r="AT12" s="168">
        <v>-9.7125562412675777</v>
      </c>
      <c r="AU12" s="166">
        <v>21.451769173279402</v>
      </c>
      <c r="AV12" s="166">
        <v>33.219363357242891</v>
      </c>
      <c r="AW12" s="166">
        <v>33.476479156395285</v>
      </c>
      <c r="AX12" s="166">
        <v>35.244729119295258</v>
      </c>
      <c r="AY12" s="168">
        <v>31.191977730646904</v>
      </c>
      <c r="AZ12" s="166">
        <v>33.511069201919511</v>
      </c>
      <c r="BA12" s="166">
        <v>31.892763705006068</v>
      </c>
      <c r="BB12" s="166">
        <v>19.800748600741038</v>
      </c>
      <c r="BC12" s="166">
        <v>9.4416127421852902</v>
      </c>
      <c r="BD12" s="168">
        <v>22.566140203016836</v>
      </c>
      <c r="BE12" s="166">
        <v>-0.26838621652427452</v>
      </c>
      <c r="BF12" s="166">
        <v>-11.219006760272254</v>
      </c>
      <c r="BG12" s="166">
        <v>-11.138821932289133</v>
      </c>
      <c r="BH12" s="166">
        <v>-12.9976484883091</v>
      </c>
      <c r="BI12" s="168">
        <v>-9.1604236703912498</v>
      </c>
      <c r="BJ12" s="166">
        <v>-24.967721013948342</v>
      </c>
      <c r="BK12" s="166">
        <v>-18.151183639554592</v>
      </c>
      <c r="BL12" s="166">
        <v>-17.099770915833901</v>
      </c>
      <c r="BM12" s="166">
        <v>-8.8038400166897013</v>
      </c>
      <c r="BN12" s="168">
        <v>-17.272864042844905</v>
      </c>
      <c r="BO12" s="166">
        <v>6.1226050986932679</v>
      </c>
      <c r="BP12" s="166">
        <v>5.6935578061786618</v>
      </c>
      <c r="BQ12" s="74" t="s">
        <v>4</v>
      </c>
    </row>
    <row r="13" spans="1:69" s="55" customFormat="1" ht="17.25" customHeight="1" x14ac:dyDescent="0.25">
      <c r="A13" s="75" t="s">
        <v>6</v>
      </c>
      <c r="B13" s="170">
        <v>11.013541824019967</v>
      </c>
      <c r="C13" s="170">
        <v>14.611365155734447</v>
      </c>
      <c r="D13" s="170">
        <v>14.064087808638149</v>
      </c>
      <c r="E13" s="170">
        <v>2.5797062106625468</v>
      </c>
      <c r="F13" s="172">
        <v>11.293693117089854</v>
      </c>
      <c r="G13" s="170">
        <v>0.32137282600930295</v>
      </c>
      <c r="H13" s="170">
        <v>-5.2419193759294274</v>
      </c>
      <c r="I13" s="170">
        <v>-9.6014454846337305</v>
      </c>
      <c r="J13" s="170">
        <v>-1.5265736163550869</v>
      </c>
      <c r="K13" s="172">
        <v>-5.2255722402167688</v>
      </c>
      <c r="L13" s="170">
        <v>-1.7535867121150295</v>
      </c>
      <c r="M13" s="170">
        <v>0.22561638789657668</v>
      </c>
      <c r="N13" s="170">
        <v>16.472605558499698</v>
      </c>
      <c r="O13" s="170">
        <v>29.450421589127671</v>
      </c>
      <c r="P13" s="172">
        <v>11.470823519370787</v>
      </c>
      <c r="Q13" s="170">
        <v>67.564369658499416</v>
      </c>
      <c r="R13" s="170">
        <v>85.758346381925762</v>
      </c>
      <c r="S13" s="170">
        <v>70.392710567883114</v>
      </c>
      <c r="T13" s="170">
        <v>42.075671170420371</v>
      </c>
      <c r="U13" s="172">
        <v>67.234866266679376</v>
      </c>
      <c r="V13" s="170">
        <v>6.7321563792758221</v>
      </c>
      <c r="W13" s="170">
        <v>-10.484781294839863</v>
      </c>
      <c r="X13" s="170">
        <v>-14.667895813037401</v>
      </c>
      <c r="Y13" s="170">
        <v>-7.2409621358773819</v>
      </c>
      <c r="Z13" s="172">
        <v>-8.874663286371387</v>
      </c>
      <c r="AA13" s="170">
        <v>0.76296410031622131</v>
      </c>
      <c r="AB13" s="170">
        <v>9.3474606373125333</v>
      </c>
      <c r="AC13" s="170">
        <v>13.606928192650681</v>
      </c>
      <c r="AD13" s="170">
        <v>8.430320061077957</v>
      </c>
      <c r="AE13" s="172">
        <v>9.1679373276518881</v>
      </c>
      <c r="AF13" s="170">
        <v>6.9916707424852564</v>
      </c>
      <c r="AG13" s="170">
        <v>8.4012926835423052</v>
      </c>
      <c r="AH13" s="170">
        <v>8.6822950513763217</v>
      </c>
      <c r="AI13" s="170">
        <v>4.6597214712082557</v>
      </c>
      <c r="AJ13" s="172">
        <v>7.5188643217436235</v>
      </c>
      <c r="AK13" s="170">
        <v>7.833184244985536</v>
      </c>
      <c r="AL13" s="170">
        <v>1.2708598935702087</v>
      </c>
      <c r="AM13" s="170">
        <v>1.1168528392705213</v>
      </c>
      <c r="AN13" s="170">
        <v>3.3562318205321517</v>
      </c>
      <c r="AO13" s="172">
        <v>2.6503274957688783</v>
      </c>
      <c r="AP13" s="170">
        <v>-8.5929797733266806</v>
      </c>
      <c r="AQ13" s="170">
        <v>0.90707125138447253</v>
      </c>
      <c r="AR13" s="170">
        <v>2.1946365577765858</v>
      </c>
      <c r="AS13" s="170">
        <v>7.015405264145369</v>
      </c>
      <c r="AT13" s="172">
        <v>1.0319111555156857</v>
      </c>
      <c r="AU13" s="170">
        <v>8.9034201384043055</v>
      </c>
      <c r="AV13" s="170">
        <v>2.0855373970515068</v>
      </c>
      <c r="AW13" s="170">
        <v>4.0645525490907497</v>
      </c>
      <c r="AX13" s="170">
        <v>0.19497839517423898</v>
      </c>
      <c r="AY13" s="172">
        <v>3.4069743272819641</v>
      </c>
      <c r="AZ13" s="170">
        <v>1.2492671864611671</v>
      </c>
      <c r="BA13" s="170">
        <v>0.61031674256117885</v>
      </c>
      <c r="BB13" s="170">
        <v>-6.9691993145521884</v>
      </c>
      <c r="BC13" s="170">
        <v>-3.6062881938548674</v>
      </c>
      <c r="BD13" s="172">
        <v>-2.9013418969557891</v>
      </c>
      <c r="BE13" s="170">
        <v>4.2908816146702833E-2</v>
      </c>
      <c r="BF13" s="170">
        <v>3.4519719401211013</v>
      </c>
      <c r="BG13" s="170">
        <v>7.3271286372670108</v>
      </c>
      <c r="BH13" s="170">
        <v>13.954796094532584</v>
      </c>
      <c r="BI13" s="172">
        <v>6.3807940384007278</v>
      </c>
      <c r="BJ13" s="170">
        <v>11.691415532162841</v>
      </c>
      <c r="BK13" s="170">
        <v>4.95168744557688</v>
      </c>
      <c r="BL13" s="170">
        <v>7.9317222558298317</v>
      </c>
      <c r="BM13" s="170">
        <v>3.56772247354884</v>
      </c>
      <c r="BN13" s="172">
        <v>6.7237575795618731</v>
      </c>
      <c r="BO13" s="170">
        <v>5.3759962140393025</v>
      </c>
      <c r="BP13" s="170">
        <v>5.1244560714831078</v>
      </c>
      <c r="BQ13" s="74" t="s">
        <v>1</v>
      </c>
    </row>
    <row r="14" spans="1:69" s="55" customFormat="1" ht="17.25" customHeight="1" x14ac:dyDescent="0.25">
      <c r="A14" s="73" t="s">
        <v>7</v>
      </c>
      <c r="B14" s="166">
        <v>-7.6096035855791833</v>
      </c>
      <c r="C14" s="166">
        <v>-3.3242439956660541</v>
      </c>
      <c r="D14" s="166">
        <v>4.3907722725784026</v>
      </c>
      <c r="E14" s="166">
        <v>18.77265988951098</v>
      </c>
      <c r="F14" s="168">
        <v>2.0006613931685902</v>
      </c>
      <c r="G14" s="166">
        <v>14.190041208039904</v>
      </c>
      <c r="H14" s="166">
        <v>-1.1655211731560033</v>
      </c>
      <c r="I14" s="166">
        <v>4.4149745682213304</v>
      </c>
      <c r="J14" s="166">
        <v>-3.5260778884090738</v>
      </c>
      <c r="K14" s="168">
        <v>3.4192826660400799</v>
      </c>
      <c r="L14" s="166">
        <v>-3.3206642436088507</v>
      </c>
      <c r="M14" s="166">
        <v>11.380838232846525</v>
      </c>
      <c r="N14" s="166">
        <v>-0.67964922569812014</v>
      </c>
      <c r="O14" s="166">
        <v>0.97354586882929528</v>
      </c>
      <c r="P14" s="168">
        <v>2.0111741801014382</v>
      </c>
      <c r="Q14" s="166">
        <v>-1.0333212958348659</v>
      </c>
      <c r="R14" s="166">
        <v>0.56919314640853091</v>
      </c>
      <c r="S14" s="166">
        <v>-5.9137155463544477</v>
      </c>
      <c r="T14" s="166">
        <v>7.17125124863498</v>
      </c>
      <c r="U14" s="168">
        <v>0.46267597777021052</v>
      </c>
      <c r="V14" s="166">
        <v>1.4858305578016928</v>
      </c>
      <c r="W14" s="166">
        <v>-4.4844037530592296</v>
      </c>
      <c r="X14" s="166">
        <v>-3.4599617304236885</v>
      </c>
      <c r="Y14" s="166">
        <v>-17.788780091416669</v>
      </c>
      <c r="Z14" s="168">
        <v>-6.1517950854574011</v>
      </c>
      <c r="AA14" s="166">
        <v>-19.838660656104089</v>
      </c>
      <c r="AB14" s="166">
        <v>-22.598641436494837</v>
      </c>
      <c r="AC14" s="166">
        <v>-6.2651469641794577</v>
      </c>
      <c r="AD14" s="166">
        <v>10.880628050479157</v>
      </c>
      <c r="AE14" s="168">
        <v>-10.950034626219086</v>
      </c>
      <c r="AF14" s="166">
        <v>24.704212851556395</v>
      </c>
      <c r="AG14" s="166">
        <v>23.960764025850679</v>
      </c>
      <c r="AH14" s="166">
        <v>32.891790198368831</v>
      </c>
      <c r="AI14" s="166">
        <v>19.653749449461234</v>
      </c>
      <c r="AJ14" s="168">
        <v>24.721975299710785</v>
      </c>
      <c r="AK14" s="166">
        <v>-13.194288891594642</v>
      </c>
      <c r="AL14" s="166">
        <v>-16.380667409258344</v>
      </c>
      <c r="AM14" s="166">
        <v>2.8868587357657072</v>
      </c>
      <c r="AN14" s="166">
        <v>24.649986616798159</v>
      </c>
      <c r="AO14" s="168">
        <v>-0.11539618021685349</v>
      </c>
      <c r="AP14" s="166">
        <v>80.056603230920004</v>
      </c>
      <c r="AQ14" s="166">
        <v>70.93498802732212</v>
      </c>
      <c r="AR14" s="166">
        <v>63.979535752402143</v>
      </c>
      <c r="AS14" s="166">
        <v>27.025606606529905</v>
      </c>
      <c r="AT14" s="168">
        <v>56.447877256588022</v>
      </c>
      <c r="AU14" s="166">
        <v>-17.320007462514919</v>
      </c>
      <c r="AV14" s="166">
        <v>-56.769544973445996</v>
      </c>
      <c r="AW14" s="166">
        <v>-49.61301007073461</v>
      </c>
      <c r="AX14" s="166">
        <v>-40.001331271191511</v>
      </c>
      <c r="AY14" s="168">
        <v>-39.901030202548007</v>
      </c>
      <c r="AZ14" s="166">
        <v>-29.275103565780235</v>
      </c>
      <c r="BA14" s="166">
        <v>78.641265231911746</v>
      </c>
      <c r="BB14" s="166">
        <v>68.21787927790632</v>
      </c>
      <c r="BC14" s="166">
        <v>58.645181383205667</v>
      </c>
      <c r="BD14" s="168">
        <v>31.391064772166267</v>
      </c>
      <c r="BE14" s="166">
        <v>38.541842413458596</v>
      </c>
      <c r="BF14" s="166">
        <v>-7.0082290387563866</v>
      </c>
      <c r="BG14" s="166">
        <v>-6.5461147586389874</v>
      </c>
      <c r="BH14" s="166">
        <v>-7.6839362269300215</v>
      </c>
      <c r="BI14" s="168">
        <v>1.8915288814185693</v>
      </c>
      <c r="BJ14" s="166">
        <v>-2.7821821339694131</v>
      </c>
      <c r="BK14" s="166">
        <v>11.333583597622532</v>
      </c>
      <c r="BL14" s="166">
        <v>-3.2895800964548583</v>
      </c>
      <c r="BM14" s="166">
        <v>-5.0763443033158495</v>
      </c>
      <c r="BN14" s="168">
        <v>-0.78988567734843418</v>
      </c>
      <c r="BO14" s="166">
        <v>-3.7977745534724328</v>
      </c>
      <c r="BP14" s="166">
        <v>3.6591712458673653</v>
      </c>
      <c r="BQ14" s="74" t="s">
        <v>2</v>
      </c>
    </row>
    <row r="15" spans="1:69" ht="17.25" customHeight="1" x14ac:dyDescent="0.7">
      <c r="A15" s="76" t="s">
        <v>9</v>
      </c>
      <c r="B15" s="174">
        <v>-2.1292007324412832</v>
      </c>
      <c r="C15" s="174">
        <v>-1.6179110800017771</v>
      </c>
      <c r="D15" s="174">
        <v>-1.1116833163697382</v>
      </c>
      <c r="E15" s="174">
        <v>2.5881571239706247</v>
      </c>
      <c r="F15" s="176">
        <v>-0.56901436906974245</v>
      </c>
      <c r="G15" s="174">
        <v>-4.8336470809187233</v>
      </c>
      <c r="H15" s="174">
        <v>0.38823798480460692</v>
      </c>
      <c r="I15" s="174">
        <v>0.24531952026292103</v>
      </c>
      <c r="J15" s="174">
        <v>3.2532275494013385</v>
      </c>
      <c r="K15" s="176">
        <v>-0.21299030807798713</v>
      </c>
      <c r="L15" s="174">
        <v>4.6533363906235969</v>
      </c>
      <c r="M15" s="174">
        <v>2.3104691185725779</v>
      </c>
      <c r="N15" s="174">
        <v>5.8129815070161905</v>
      </c>
      <c r="O15" s="174">
        <v>3.5101215482493453</v>
      </c>
      <c r="P15" s="176">
        <v>4.0464217547218961</v>
      </c>
      <c r="Q15" s="174">
        <v>10.92013532626166</v>
      </c>
      <c r="R15" s="174">
        <v>9.2152867383617618</v>
      </c>
      <c r="S15" s="174">
        <v>4.2415640544539279</v>
      </c>
      <c r="T15" s="174">
        <v>0.6176951732354663</v>
      </c>
      <c r="U15" s="176">
        <v>6.0992702220839856</v>
      </c>
      <c r="V15" s="174">
        <v>-9.9700234819817606</v>
      </c>
      <c r="W15" s="174">
        <v>-10.159253606524466</v>
      </c>
      <c r="X15" s="174">
        <v>-9.0053868678972915</v>
      </c>
      <c r="Y15" s="174">
        <v>-2.7050980523137813</v>
      </c>
      <c r="Z15" s="176">
        <v>-7.9464704334825109</v>
      </c>
      <c r="AA15" s="174">
        <v>-6.395789907341376</v>
      </c>
      <c r="AB15" s="174">
        <v>-0.59959246454256432</v>
      </c>
      <c r="AC15" s="174">
        <v>4.8197678039322511</v>
      </c>
      <c r="AD15" s="174">
        <v>-1.6064600502208037E-2</v>
      </c>
      <c r="AE15" s="176">
        <v>-0.56155743213123221</v>
      </c>
      <c r="AF15" s="174">
        <v>4.1791146596248607</v>
      </c>
      <c r="AG15" s="174">
        <v>0.17213955700190464</v>
      </c>
      <c r="AH15" s="174">
        <v>3.6243568483541155</v>
      </c>
      <c r="AI15" s="174">
        <v>0.10779024141989169</v>
      </c>
      <c r="AJ15" s="176">
        <v>1.9588652362748871</v>
      </c>
      <c r="AK15" s="174">
        <v>2.8247516725112387</v>
      </c>
      <c r="AL15" s="174">
        <v>-0.31347020362475497</v>
      </c>
      <c r="AM15" s="174">
        <v>-2.6549765743218101</v>
      </c>
      <c r="AN15" s="174">
        <v>9.0115342857977296</v>
      </c>
      <c r="AO15" s="176">
        <v>2.2825494850550854</v>
      </c>
      <c r="AP15" s="174">
        <v>2.747652245776333</v>
      </c>
      <c r="AQ15" s="174">
        <v>17.268289669400239</v>
      </c>
      <c r="AR15" s="174">
        <v>15.833262097763301</v>
      </c>
      <c r="AS15" s="174">
        <v>4.2418125252145833</v>
      </c>
      <c r="AT15" s="176">
        <v>9.8045439261202016</v>
      </c>
      <c r="AU15" s="174">
        <v>-2.6781145029251996</v>
      </c>
      <c r="AV15" s="174">
        <v>-51.638698539192873</v>
      </c>
      <c r="AW15" s="174">
        <v>-11.213497303047093</v>
      </c>
      <c r="AX15" s="174">
        <v>-10.004644228592664</v>
      </c>
      <c r="AY15" s="176">
        <v>-19.163921848509869</v>
      </c>
      <c r="AZ15" s="174">
        <v>-1.5582295176436611</v>
      </c>
      <c r="BA15" s="174">
        <v>84.139437740934909</v>
      </c>
      <c r="BB15" s="174">
        <v>1.7428036246257994</v>
      </c>
      <c r="BC15" s="174">
        <v>5.7296614762901932</v>
      </c>
      <c r="BD15" s="176">
        <v>14.445593623659136</v>
      </c>
      <c r="BE15" s="174">
        <v>11.847327522939132</v>
      </c>
      <c r="BF15" s="174">
        <v>12.280644406774455</v>
      </c>
      <c r="BG15" s="174">
        <v>6.0368288672810078</v>
      </c>
      <c r="BH15" s="174">
        <v>3.4947555120964813</v>
      </c>
      <c r="BI15" s="176">
        <v>8.1890628466219528</v>
      </c>
      <c r="BJ15" s="174">
        <v>0.8347113375098969</v>
      </c>
      <c r="BK15" s="174">
        <v>-2.2954677193946615</v>
      </c>
      <c r="BL15" s="174">
        <v>-3.0374539383535515</v>
      </c>
      <c r="BM15" s="174">
        <v>-6.2518902070731848</v>
      </c>
      <c r="BN15" s="176">
        <v>-2.773188945203664</v>
      </c>
      <c r="BO15" s="174">
        <v>2.1722997546658629</v>
      </c>
      <c r="BP15" s="174">
        <v>1.9763375595500454</v>
      </c>
      <c r="BQ15" s="74" t="s">
        <v>8</v>
      </c>
    </row>
    <row r="16" spans="1:69" s="55" customFormat="1" ht="17.25" customHeight="1" x14ac:dyDescent="0.25">
      <c r="A16" s="77" t="s">
        <v>33</v>
      </c>
      <c r="B16" s="161">
        <v>9.5287115344742546</v>
      </c>
      <c r="C16" s="161">
        <v>13.736602874337045</v>
      </c>
      <c r="D16" s="161">
        <v>2.9557372119311642</v>
      </c>
      <c r="E16" s="161">
        <v>0.83744344243794622</v>
      </c>
      <c r="F16" s="177">
        <v>6.5080226617323822</v>
      </c>
      <c r="G16" s="161">
        <v>9.6140252997010123</v>
      </c>
      <c r="H16" s="161">
        <v>-8.3469152027929603</v>
      </c>
      <c r="I16" s="161">
        <v>-1.9591497846217276</v>
      </c>
      <c r="J16" s="161">
        <v>11.632563016372899</v>
      </c>
      <c r="K16" s="177">
        <v>2.5815554482525815</v>
      </c>
      <c r="L16" s="161">
        <v>-5.1131958290081663</v>
      </c>
      <c r="M16" s="161">
        <v>14.66083469218713</v>
      </c>
      <c r="N16" s="161">
        <v>20.747179249695847</v>
      </c>
      <c r="O16" s="161">
        <v>4.406476612686161</v>
      </c>
      <c r="P16" s="177">
        <v>8.2864587102024601</v>
      </c>
      <c r="Q16" s="161">
        <v>31.462620516388395</v>
      </c>
      <c r="R16" s="161">
        <v>11.48541873712967</v>
      </c>
      <c r="S16" s="161">
        <v>-15.072341779717945</v>
      </c>
      <c r="T16" s="161">
        <v>-0.66126138347009089</v>
      </c>
      <c r="U16" s="177">
        <v>5.5685226451445802</v>
      </c>
      <c r="V16" s="161">
        <v>-5.4714529134769485</v>
      </c>
      <c r="W16" s="161">
        <v>-8.275380430572099</v>
      </c>
      <c r="X16" s="161">
        <v>17.288649360780894</v>
      </c>
      <c r="Y16" s="161">
        <v>-1.2029544851454022</v>
      </c>
      <c r="Z16" s="177">
        <v>-0.24857043139459023</v>
      </c>
      <c r="AA16" s="161">
        <v>11.274162313064885</v>
      </c>
      <c r="AB16" s="161">
        <v>1.1660126847285124</v>
      </c>
      <c r="AC16" s="161">
        <v>-20.522632349763704</v>
      </c>
      <c r="AD16" s="161">
        <v>-4.0991451321226275</v>
      </c>
      <c r="AE16" s="177">
        <v>-2.9780633406955248</v>
      </c>
      <c r="AF16" s="161">
        <v>-9.0077633420500902</v>
      </c>
      <c r="AG16" s="161">
        <v>-8.6828268072452257</v>
      </c>
      <c r="AH16" s="161">
        <v>1.4057767165396751</v>
      </c>
      <c r="AI16" s="161">
        <v>-19.730670530533402</v>
      </c>
      <c r="AJ16" s="177">
        <v>-9.4264859817571924</v>
      </c>
      <c r="AK16" s="161">
        <v>-16.918447776348312</v>
      </c>
      <c r="AL16" s="161">
        <v>4.0468514712499459</v>
      </c>
      <c r="AM16" s="161">
        <v>9.3560754118892966</v>
      </c>
      <c r="AN16" s="161">
        <v>5.1499724638303768</v>
      </c>
      <c r="AO16" s="177">
        <v>-0.77319803681936694</v>
      </c>
      <c r="AP16" s="161">
        <v>-13.049804585588687</v>
      </c>
      <c r="AQ16" s="161">
        <v>-19.476404411659964</v>
      </c>
      <c r="AR16" s="161">
        <v>-1.1585295237395155</v>
      </c>
      <c r="AS16" s="161">
        <v>35.843628399426386</v>
      </c>
      <c r="AT16" s="177">
        <v>-0.37698474689358275</v>
      </c>
      <c r="AU16" s="161">
        <v>53.401621438028648</v>
      </c>
      <c r="AV16" s="161">
        <v>-60.371996990905828</v>
      </c>
      <c r="AW16" s="161">
        <v>-25.97028098022983</v>
      </c>
      <c r="AX16" s="161">
        <v>-41.871235923101835</v>
      </c>
      <c r="AY16" s="177">
        <v>-20.905009383701557</v>
      </c>
      <c r="AZ16" s="161">
        <v>-52.754493204577116</v>
      </c>
      <c r="BA16" s="161">
        <v>65.983264938482918</v>
      </c>
      <c r="BB16" s="161">
        <v>-22.1623296025234</v>
      </c>
      <c r="BC16" s="161">
        <v>-4.0322761738063146</v>
      </c>
      <c r="BD16" s="177">
        <v>-21.578470111203686</v>
      </c>
      <c r="BE16" s="161">
        <v>10.258986456978958</v>
      </c>
      <c r="BF16" s="161">
        <v>27.524182845530731</v>
      </c>
      <c r="BG16" s="161">
        <v>32.715525523389452</v>
      </c>
      <c r="BH16" s="161">
        <v>25.926904015074005</v>
      </c>
      <c r="BI16" s="177">
        <v>23.866617421931458</v>
      </c>
      <c r="BJ16" s="161">
        <v>26.086182618544207</v>
      </c>
      <c r="BK16" s="161">
        <v>19.300326721949148</v>
      </c>
      <c r="BL16" s="161">
        <v>15.12126404609042</v>
      </c>
      <c r="BM16" s="161">
        <v>11.07879518711905</v>
      </c>
      <c r="BN16" s="177">
        <v>17.42065704160116</v>
      </c>
      <c r="BO16" s="161">
        <v>7.6267249903325895</v>
      </c>
      <c r="BP16" s="161">
        <v>-4.1628645198962477</v>
      </c>
      <c r="BQ16" s="74" t="s">
        <v>27</v>
      </c>
    </row>
    <row r="17" spans="1:152" ht="17.25" customHeight="1" x14ac:dyDescent="0.7">
      <c r="A17" s="76" t="s">
        <v>30</v>
      </c>
      <c r="B17" s="174">
        <v>-24.01277969754414</v>
      </c>
      <c r="C17" s="174">
        <v>-23.412414317853159</v>
      </c>
      <c r="D17" s="174">
        <v>-19.103260366538557</v>
      </c>
      <c r="E17" s="174">
        <v>-7.5170030715153491</v>
      </c>
      <c r="F17" s="176">
        <v>-18.842309377336473</v>
      </c>
      <c r="G17" s="174">
        <v>3.4233255803164608</v>
      </c>
      <c r="H17" s="174">
        <v>9.976018762054629</v>
      </c>
      <c r="I17" s="174">
        <v>15.1654287367611</v>
      </c>
      <c r="J17" s="174">
        <v>17.551336380282876</v>
      </c>
      <c r="K17" s="176">
        <v>11.699677230134164</v>
      </c>
      <c r="L17" s="174">
        <v>13.778080625979804</v>
      </c>
      <c r="M17" s="174">
        <v>6.9130101473628081</v>
      </c>
      <c r="N17" s="174">
        <v>-0.28380961394592896</v>
      </c>
      <c r="O17" s="174">
        <v>3.8001510606686884</v>
      </c>
      <c r="P17" s="176">
        <v>5.6913516030657751</v>
      </c>
      <c r="Q17" s="174">
        <v>1.7567916533187011</v>
      </c>
      <c r="R17" s="174">
        <v>4.0873237747913072</v>
      </c>
      <c r="S17" s="174">
        <v>7.5272825300965129</v>
      </c>
      <c r="T17" s="174">
        <v>2.3993876860963104</v>
      </c>
      <c r="U17" s="176">
        <v>3.9312281776144653</v>
      </c>
      <c r="V17" s="174">
        <v>1.8745004024472989</v>
      </c>
      <c r="W17" s="174">
        <v>7.4421368785260178E-2</v>
      </c>
      <c r="X17" s="174">
        <v>3.0253766522520875</v>
      </c>
      <c r="Y17" s="174">
        <v>-9.4161819333165369</v>
      </c>
      <c r="Z17" s="176">
        <v>-1.2602964281764217</v>
      </c>
      <c r="AA17" s="174">
        <v>-2.5089127388514765</v>
      </c>
      <c r="AB17" s="174">
        <v>-2.82534304106975</v>
      </c>
      <c r="AC17" s="174">
        <v>-5.9520364181387064</v>
      </c>
      <c r="AD17" s="174">
        <v>-4.6913241578295022</v>
      </c>
      <c r="AE17" s="176">
        <v>-4.0377142474594336</v>
      </c>
      <c r="AF17" s="174">
        <v>-10.791966473338455</v>
      </c>
      <c r="AG17" s="174">
        <v>-8.4868077833894162</v>
      </c>
      <c r="AH17" s="174">
        <v>-2.1637415435199259</v>
      </c>
      <c r="AI17" s="174">
        <v>5.5867868283006272</v>
      </c>
      <c r="AJ17" s="176">
        <v>-4.002049841402922</v>
      </c>
      <c r="AK17" s="174">
        <v>13.698798223248087</v>
      </c>
      <c r="AL17" s="174">
        <v>12.441173069379508</v>
      </c>
      <c r="AM17" s="174">
        <v>13.91201049981472</v>
      </c>
      <c r="AN17" s="174">
        <v>6.2726202212084248</v>
      </c>
      <c r="AO17" s="176">
        <v>11.484282349982911</v>
      </c>
      <c r="AP17" s="174">
        <v>-1.0424998179403788</v>
      </c>
      <c r="AQ17" s="174">
        <v>-6.0247539295273818</v>
      </c>
      <c r="AR17" s="174">
        <v>-13.640669458554111</v>
      </c>
      <c r="AS17" s="174">
        <v>-2.8920110067861438</v>
      </c>
      <c r="AT17" s="176">
        <v>-6.1572965752438975</v>
      </c>
      <c r="AU17" s="174">
        <v>-0.26157566039669566</v>
      </c>
      <c r="AV17" s="174">
        <v>-65.982314011245961</v>
      </c>
      <c r="AW17" s="174">
        <v>-68.48009584695221</v>
      </c>
      <c r="AX17" s="174">
        <v>-63.541976055994787</v>
      </c>
      <c r="AY17" s="176">
        <v>-49.928180501068219</v>
      </c>
      <c r="AZ17" s="174">
        <v>-60.584996459258946</v>
      </c>
      <c r="BA17" s="174">
        <v>7.7222612808128144</v>
      </c>
      <c r="BB17" s="174">
        <v>58.81524544752903</v>
      </c>
      <c r="BC17" s="174">
        <v>33.335195616163119</v>
      </c>
      <c r="BD17" s="176">
        <v>-12.542255725173979</v>
      </c>
      <c r="BE17" s="174">
        <v>11.130909961949097</v>
      </c>
      <c r="BF17" s="174">
        <v>13.873905257164832</v>
      </c>
      <c r="BG17" s="174">
        <v>-5.2428524476748839</v>
      </c>
      <c r="BH17" s="174">
        <v>8.4709552849904224</v>
      </c>
      <c r="BI17" s="176">
        <v>6.2192407385722515</v>
      </c>
      <c r="BJ17" s="174">
        <v>28.214245993961228</v>
      </c>
      <c r="BK17" s="174">
        <v>32.486352843993771</v>
      </c>
      <c r="BL17" s="174">
        <v>29.077826527903383</v>
      </c>
      <c r="BM17" s="174">
        <v>-2.7823460290582691</v>
      </c>
      <c r="BN17" s="176">
        <v>20.181267217762056</v>
      </c>
      <c r="BO17" s="174">
        <v>0.63185829255396619</v>
      </c>
      <c r="BP17" s="174">
        <v>4.6066646921557375</v>
      </c>
      <c r="BQ17" s="80" t="s">
        <v>25</v>
      </c>
    </row>
    <row r="18" spans="1:152" s="55" customFormat="1" ht="17.25" customHeight="1" x14ac:dyDescent="0.25">
      <c r="A18" s="78" t="s">
        <v>31</v>
      </c>
      <c r="B18" s="166">
        <v>7.1440338706677542</v>
      </c>
      <c r="C18" s="166">
        <v>8.207877889966376</v>
      </c>
      <c r="D18" s="166">
        <v>7.2525261105329308</v>
      </c>
      <c r="E18" s="166">
        <v>8.4136366813835739</v>
      </c>
      <c r="F18" s="178">
        <v>7.7573752638476101</v>
      </c>
      <c r="G18" s="166">
        <v>5.6790424303771125</v>
      </c>
      <c r="H18" s="166">
        <v>4.6077033956504865</v>
      </c>
      <c r="I18" s="166">
        <v>5.237970356978261</v>
      </c>
      <c r="J18" s="166">
        <v>4.6348782380328135</v>
      </c>
      <c r="K18" s="178">
        <v>5.0341881378976217</v>
      </c>
      <c r="L18" s="166">
        <v>0.68265329493448768</v>
      </c>
      <c r="M18" s="166">
        <v>0.36273634543091404</v>
      </c>
      <c r="N18" s="166">
        <v>-1.803133672688173</v>
      </c>
      <c r="O18" s="166">
        <v>2.5638208941981766</v>
      </c>
      <c r="P18" s="178">
        <v>0.44918679265819605</v>
      </c>
      <c r="Q18" s="166">
        <v>3.5962636964530281</v>
      </c>
      <c r="R18" s="166">
        <v>6.0244384739474244</v>
      </c>
      <c r="S18" s="166">
        <v>-0.20816118469401124</v>
      </c>
      <c r="T18" s="166">
        <v>-3.5621435519019529</v>
      </c>
      <c r="U18" s="178">
        <v>1.4326930211566502</v>
      </c>
      <c r="V18" s="166">
        <v>-4.0684316304468666</v>
      </c>
      <c r="W18" s="166">
        <v>-6.2776327875409095</v>
      </c>
      <c r="X18" s="166">
        <v>6.7946232185856825</v>
      </c>
      <c r="Y18" s="166">
        <v>14.524897387811242</v>
      </c>
      <c r="Z18" s="178">
        <v>2.5191221069518877</v>
      </c>
      <c r="AA18" s="166">
        <v>20.160667259254183</v>
      </c>
      <c r="AB18" s="166">
        <v>17.284269209873869</v>
      </c>
      <c r="AC18" s="166">
        <v>5.1335787976622305</v>
      </c>
      <c r="AD18" s="166">
        <v>-11.639942358232824</v>
      </c>
      <c r="AE18" s="178">
        <v>7.0103730862501212</v>
      </c>
      <c r="AF18" s="166">
        <v>-24.815684280375915</v>
      </c>
      <c r="AG18" s="166">
        <v>-25.913973432847083</v>
      </c>
      <c r="AH18" s="166">
        <v>-26.206273661931402</v>
      </c>
      <c r="AI18" s="166">
        <v>-8.6684333416340742</v>
      </c>
      <c r="AJ18" s="178">
        <v>-21.814733673373986</v>
      </c>
      <c r="AK18" s="166">
        <v>19.893890485005162</v>
      </c>
      <c r="AL18" s="166">
        <v>22.168080320232896</v>
      </c>
      <c r="AM18" s="166">
        <v>28.084699326908758</v>
      </c>
      <c r="AN18" s="166">
        <v>24.534535760502617</v>
      </c>
      <c r="AO18" s="178">
        <v>23.597152085735296</v>
      </c>
      <c r="AP18" s="166">
        <v>4.0599357099312838</v>
      </c>
      <c r="AQ18" s="166">
        <v>-0.47304658181296366</v>
      </c>
      <c r="AR18" s="166">
        <v>5.9954420911747519</v>
      </c>
      <c r="AS18" s="166">
        <v>4.5641186207652673</v>
      </c>
      <c r="AT18" s="178">
        <v>3.5453454871598344</v>
      </c>
      <c r="AU18" s="166">
        <v>1.3834295279315789</v>
      </c>
      <c r="AV18" s="166">
        <v>-4.0568782495256865</v>
      </c>
      <c r="AW18" s="166">
        <v>8.8186871604576602</v>
      </c>
      <c r="AX18" s="166">
        <v>12.843206010529551</v>
      </c>
      <c r="AY18" s="178">
        <v>5.0054269799307827</v>
      </c>
      <c r="AZ18" s="166">
        <v>-6.9195875077823432</v>
      </c>
      <c r="BA18" s="166">
        <v>1.5893924609253096</v>
      </c>
      <c r="BB18" s="166">
        <v>-13.356142790135317</v>
      </c>
      <c r="BC18" s="166">
        <v>-21.540565483298245</v>
      </c>
      <c r="BD18" s="178">
        <v>-10.936435089182527</v>
      </c>
      <c r="BE18" s="166">
        <v>4.6539842325010961</v>
      </c>
      <c r="BF18" s="166">
        <v>4.2274523605953851</v>
      </c>
      <c r="BG18" s="166">
        <v>1.2863332867652177</v>
      </c>
      <c r="BH18" s="166">
        <v>-1.3160398769846537</v>
      </c>
      <c r="BI18" s="178">
        <v>2.194114330209751</v>
      </c>
      <c r="BJ18" s="166">
        <v>-3.6685604820601125</v>
      </c>
      <c r="BK18" s="166">
        <v>-1.4519218040223603</v>
      </c>
      <c r="BL18" s="166">
        <v>0.45535157977170115</v>
      </c>
      <c r="BM18" s="166">
        <v>0.61200046787905915</v>
      </c>
      <c r="BN18" s="178">
        <v>-1.0408996734012854</v>
      </c>
      <c r="BO18" s="166">
        <v>-7.7655263233811223E-2</v>
      </c>
      <c r="BP18" s="166">
        <v>-0.69372610598599227</v>
      </c>
      <c r="BQ18" s="74" t="s">
        <v>26</v>
      </c>
    </row>
    <row r="19" spans="1:152" ht="17.25" customHeight="1" x14ac:dyDescent="0.7">
      <c r="A19" s="79" t="s">
        <v>21</v>
      </c>
      <c r="B19" s="166">
        <v>-5.2583615171525322</v>
      </c>
      <c r="C19" s="166">
        <v>-7.6409257134219093</v>
      </c>
      <c r="D19" s="166">
        <v>-8.1280727760734131</v>
      </c>
      <c r="E19" s="166">
        <v>-7.548062329840965</v>
      </c>
      <c r="F19" s="179">
        <v>-7.1455436684689673</v>
      </c>
      <c r="G19" s="166">
        <v>-2.3227930656914531</v>
      </c>
      <c r="H19" s="166">
        <v>0.36049295423545846</v>
      </c>
      <c r="I19" s="166">
        <v>0.74965525407253431</v>
      </c>
      <c r="J19" s="166">
        <v>1.2681228124666655</v>
      </c>
      <c r="K19" s="179">
        <v>2.2204460492503131E-14</v>
      </c>
      <c r="L19" s="166">
        <v>1.6454444265876056</v>
      </c>
      <c r="M19" s="166">
        <v>0.93477613417749517</v>
      </c>
      <c r="N19" s="166">
        <v>1.4616708907806863</v>
      </c>
      <c r="O19" s="166">
        <v>2.6147684811492544</v>
      </c>
      <c r="P19" s="179">
        <v>1.6666550571189598</v>
      </c>
      <c r="Q19" s="166">
        <v>2.8536306331680139</v>
      </c>
      <c r="R19" s="166">
        <v>5.4476507073959013</v>
      </c>
      <c r="S19" s="166">
        <v>6.7167011223892237</v>
      </c>
      <c r="T19" s="166">
        <v>6.6206436392696633</v>
      </c>
      <c r="U19" s="179">
        <v>5.4179449039471139</v>
      </c>
      <c r="V19" s="166">
        <v>9.2636605736111655</v>
      </c>
      <c r="W19" s="166">
        <v>7.7797803190595705</v>
      </c>
      <c r="X19" s="166">
        <v>4.6746569459191756</v>
      </c>
      <c r="Y19" s="166">
        <v>0.65384315520320424</v>
      </c>
      <c r="Z19" s="179">
        <v>5.5217197915371274</v>
      </c>
      <c r="AA19" s="166">
        <v>-4.2761142219302162</v>
      </c>
      <c r="AB19" s="166">
        <v>-5.9891527852038102</v>
      </c>
      <c r="AC19" s="166">
        <v>-5.0850650409746567</v>
      </c>
      <c r="AD19" s="166">
        <v>-3.0314398234343343</v>
      </c>
      <c r="AE19" s="179">
        <v>-4.6064925836323827</v>
      </c>
      <c r="AF19" s="166">
        <v>1.3266429030275972</v>
      </c>
      <c r="AG19" s="166">
        <v>3.7531044421856841</v>
      </c>
      <c r="AH19" s="166">
        <v>5.153962907316556</v>
      </c>
      <c r="AI19" s="166">
        <v>6.4280489102690908</v>
      </c>
      <c r="AJ19" s="179">
        <v>4.1582944019753709</v>
      </c>
      <c r="AK19" s="166">
        <v>4.2609896898195609</v>
      </c>
      <c r="AL19" s="166">
        <v>2.4727534662980721</v>
      </c>
      <c r="AM19" s="166">
        <v>2.2443691442459945</v>
      </c>
      <c r="AN19" s="166">
        <v>1.0042593649479015</v>
      </c>
      <c r="AO19" s="179">
        <v>2.4792774510067117</v>
      </c>
      <c r="AP19" s="166">
        <v>1.5761110150250168</v>
      </c>
      <c r="AQ19" s="166">
        <v>1.0509558851545364</v>
      </c>
      <c r="AR19" s="166">
        <v>1.7315798411061678</v>
      </c>
      <c r="AS19" s="166">
        <v>2.9980841379987799</v>
      </c>
      <c r="AT19" s="179">
        <v>1.8420855593798358</v>
      </c>
      <c r="AU19" s="166">
        <v>0.42119446775339409</v>
      </c>
      <c r="AV19" s="166">
        <v>4.875158958674608</v>
      </c>
      <c r="AW19" s="166">
        <v>5.2418181509286343</v>
      </c>
      <c r="AX19" s="166">
        <v>5.1448771343326705</v>
      </c>
      <c r="AY19" s="179">
        <v>3.9277471541683928</v>
      </c>
      <c r="AZ19" s="166">
        <v>8.17980646560612</v>
      </c>
      <c r="BA19" s="166">
        <v>4.1900878927930485</v>
      </c>
      <c r="BB19" s="166">
        <v>2.083357819999998</v>
      </c>
      <c r="BC19" s="166">
        <v>1.4715069236692635E-2</v>
      </c>
      <c r="BD19" s="179">
        <v>3.5404540439301746</v>
      </c>
      <c r="BE19" s="166">
        <v>-2.3730150593557875</v>
      </c>
      <c r="BF19" s="166">
        <v>-3.8490781064765667</v>
      </c>
      <c r="BG19" s="166">
        <v>-3.5298796900136598</v>
      </c>
      <c r="BH19" s="166">
        <v>-3.1984394847568653</v>
      </c>
      <c r="BI19" s="179">
        <v>-3.2368797512837055</v>
      </c>
      <c r="BJ19" s="166">
        <v>-0.90675775253099555</v>
      </c>
      <c r="BK19" s="166">
        <v>1.3392527352831252</v>
      </c>
      <c r="BL19" s="166">
        <v>1.7961096066572368</v>
      </c>
      <c r="BM19" s="166">
        <v>2.3131654922935674</v>
      </c>
      <c r="BN19" s="179">
        <v>1.1262051817932939</v>
      </c>
      <c r="BO19" s="166">
        <v>1.2130968327746405</v>
      </c>
      <c r="BP19" s="166">
        <v>0.25160134016235514</v>
      </c>
      <c r="BQ19" s="80" t="s">
        <v>32</v>
      </c>
    </row>
    <row r="20" spans="1:152" ht="17.25" customHeight="1" x14ac:dyDescent="0.7">
      <c r="A20" s="72" t="s">
        <v>35</v>
      </c>
      <c r="B20" s="161">
        <v>11.813760092315917</v>
      </c>
      <c r="C20" s="161">
        <v>20.09061871026887</v>
      </c>
      <c r="D20" s="161">
        <v>11.693423625382216</v>
      </c>
      <c r="E20" s="161">
        <v>-19.59923268311049</v>
      </c>
      <c r="F20" s="164">
        <v>4.3911825059997023</v>
      </c>
      <c r="G20" s="161">
        <v>9.2777822521733064</v>
      </c>
      <c r="H20" s="161">
        <v>-8.671577392254914</v>
      </c>
      <c r="I20" s="161">
        <v>-9.7635004299309927</v>
      </c>
      <c r="J20" s="161">
        <v>19.392211681196649</v>
      </c>
      <c r="K20" s="164">
        <v>1.8323689811098776</v>
      </c>
      <c r="L20" s="161">
        <v>-11.694489644598626</v>
      </c>
      <c r="M20" s="161">
        <v>9.5076778589363364</v>
      </c>
      <c r="N20" s="161">
        <v>-0.13590331867323613</v>
      </c>
      <c r="O20" s="161">
        <v>6.7647608843788287</v>
      </c>
      <c r="P20" s="164">
        <v>1.0317735009478524</v>
      </c>
      <c r="Q20" s="161">
        <v>10.902028929514508</v>
      </c>
      <c r="R20" s="161">
        <v>-11.3164687097146</v>
      </c>
      <c r="S20" s="161">
        <v>10.70180329610173</v>
      </c>
      <c r="T20" s="161">
        <v>-13.247899144569564</v>
      </c>
      <c r="U20" s="164">
        <v>-1.8138397355120239</v>
      </c>
      <c r="V20" s="161">
        <v>-2.544547177118206</v>
      </c>
      <c r="W20" s="161">
        <v>3.4081420885201608</v>
      </c>
      <c r="X20" s="161">
        <v>0.68379660500459405</v>
      </c>
      <c r="Y20" s="161">
        <v>-1.2877788010622671</v>
      </c>
      <c r="Z20" s="164">
        <v>3.3082896407465867E-3</v>
      </c>
      <c r="AA20" s="161">
        <v>-8.7825891693548606</v>
      </c>
      <c r="AB20" s="161">
        <v>-4.5792002798286324</v>
      </c>
      <c r="AC20" s="161">
        <v>-6.9145695634446174</v>
      </c>
      <c r="AD20" s="161">
        <v>9.6548611908154882</v>
      </c>
      <c r="AE20" s="164">
        <v>-2.7146284956445776</v>
      </c>
      <c r="AF20" s="161">
        <v>9.773158005298054</v>
      </c>
      <c r="AG20" s="161">
        <v>12.22794966047973</v>
      </c>
      <c r="AH20" s="161">
        <v>6.2650530216171507</v>
      </c>
      <c r="AI20" s="161">
        <v>-8.0772217884287905</v>
      </c>
      <c r="AJ20" s="164">
        <v>4.5250604058312272</v>
      </c>
      <c r="AK20" s="161">
        <v>-0.53044166717274299</v>
      </c>
      <c r="AL20" s="161">
        <v>-5.5085363807269143</v>
      </c>
      <c r="AM20" s="161">
        <v>-2.7405803627715497</v>
      </c>
      <c r="AN20" s="161">
        <v>0.44562313726455027</v>
      </c>
      <c r="AO20" s="164">
        <v>-2.1268979859056847</v>
      </c>
      <c r="AP20" s="161">
        <v>-3.1369089056709432</v>
      </c>
      <c r="AQ20" s="161">
        <v>1.1180028577826073</v>
      </c>
      <c r="AR20" s="161">
        <v>11.541210137721936</v>
      </c>
      <c r="AS20" s="161">
        <v>19.832783573726619</v>
      </c>
      <c r="AT20" s="164">
        <v>7.3455027123257022</v>
      </c>
      <c r="AU20" s="161">
        <v>10.365390248721562</v>
      </c>
      <c r="AV20" s="161">
        <v>-19.540419224715521</v>
      </c>
      <c r="AW20" s="161">
        <v>4.9000482877238571</v>
      </c>
      <c r="AX20" s="161">
        <v>-0.67848076307882588</v>
      </c>
      <c r="AY20" s="164">
        <v>-1.1577040791117432</v>
      </c>
      <c r="AZ20" s="161">
        <v>-0.66246008906758469</v>
      </c>
      <c r="BA20" s="161">
        <v>33.665330531198464</v>
      </c>
      <c r="BB20" s="161">
        <v>-9.9066437542706272</v>
      </c>
      <c r="BC20" s="161">
        <v>-10.356793751489269</v>
      </c>
      <c r="BD20" s="164">
        <v>0.62165425816809172</v>
      </c>
      <c r="BE20" s="161">
        <v>-2.7029577297639218</v>
      </c>
      <c r="BF20" s="161">
        <v>0.61074813888515322</v>
      </c>
      <c r="BG20" s="161">
        <v>-1.6502329934184101</v>
      </c>
      <c r="BH20" s="161">
        <v>2.6852292445362025</v>
      </c>
      <c r="BI20" s="164">
        <v>-0.25019148058321727</v>
      </c>
      <c r="BJ20" s="161">
        <v>-0.77509427686449639</v>
      </c>
      <c r="BK20" s="161">
        <v>-6.4804230351413583</v>
      </c>
      <c r="BL20" s="161">
        <v>3.9119814598471025</v>
      </c>
      <c r="BM20" s="161">
        <v>-4.2516368256177444</v>
      </c>
      <c r="BN20" s="164">
        <v>-2.0004422455038751</v>
      </c>
      <c r="BO20" s="161">
        <v>6.8518497019864011</v>
      </c>
      <c r="BP20" s="161">
        <v>6.2116812457562398</v>
      </c>
      <c r="BQ20" s="70" t="s">
        <v>28</v>
      </c>
    </row>
    <row r="21" spans="1:152" ht="17.25" customHeight="1" x14ac:dyDescent="0.7">
      <c r="A21" s="73" t="s">
        <v>20</v>
      </c>
      <c r="B21" s="166">
        <v>6.4383863256816332</v>
      </c>
      <c r="C21" s="166">
        <v>11.272074086903006</v>
      </c>
      <c r="D21" s="166">
        <v>11.688232658236597</v>
      </c>
      <c r="E21" s="166">
        <v>8.3256005355518692</v>
      </c>
      <c r="F21" s="168">
        <v>9.4324266833440298</v>
      </c>
      <c r="G21" s="166">
        <v>7.9680890633006873</v>
      </c>
      <c r="H21" s="166">
        <v>3.4168441799119709</v>
      </c>
      <c r="I21" s="166">
        <v>-4.6504729656978387</v>
      </c>
      <c r="J21" s="166">
        <v>-2.4725521196158562</v>
      </c>
      <c r="K21" s="168">
        <v>0.95409529531504944</v>
      </c>
      <c r="L21" s="166">
        <v>6.1613288139657607</v>
      </c>
      <c r="M21" s="166">
        <v>8.2219087065680476</v>
      </c>
      <c r="N21" s="166">
        <v>17.868920454931803</v>
      </c>
      <c r="O21" s="166">
        <v>18.262865692915973</v>
      </c>
      <c r="P21" s="168">
        <v>12.478795418102751</v>
      </c>
      <c r="Q21" s="166">
        <v>10.292736668083325</v>
      </c>
      <c r="R21" s="166">
        <v>8.2531185172679766</v>
      </c>
      <c r="S21" s="166">
        <v>6.7543544436326375</v>
      </c>
      <c r="T21" s="166">
        <v>4.3696517323137396</v>
      </c>
      <c r="U21" s="168">
        <v>7.3674720820874118</v>
      </c>
      <c r="V21" s="166">
        <v>-2.6551637328776634</v>
      </c>
      <c r="W21" s="166">
        <v>-0.9345347377937796</v>
      </c>
      <c r="X21" s="166">
        <v>-2.4105682670618744</v>
      </c>
      <c r="Y21" s="166">
        <v>1.6747712307703111</v>
      </c>
      <c r="Z21" s="168">
        <v>-1.0793841038742924</v>
      </c>
      <c r="AA21" s="166">
        <v>10.495617520101487</v>
      </c>
      <c r="AB21" s="166">
        <v>12.37980438538473</v>
      </c>
      <c r="AC21" s="166">
        <v>15.790174323902328</v>
      </c>
      <c r="AD21" s="166">
        <v>12.932475854281389</v>
      </c>
      <c r="AE21" s="168">
        <v>12.907032005525831</v>
      </c>
      <c r="AF21" s="166">
        <v>7.3113045605782911</v>
      </c>
      <c r="AG21" s="166">
        <v>2.6647034272664571</v>
      </c>
      <c r="AH21" s="166">
        <v>0.93356623647726789</v>
      </c>
      <c r="AI21" s="166">
        <v>-0.5880023719245342</v>
      </c>
      <c r="AJ21" s="168">
        <v>2.4984093875296542</v>
      </c>
      <c r="AK21" s="166">
        <v>-0.53774074737165112</v>
      </c>
      <c r="AL21" s="166">
        <v>0.29004137986876621</v>
      </c>
      <c r="AM21" s="166">
        <v>1.3082136589819493</v>
      </c>
      <c r="AN21" s="166">
        <v>4.2920510267412837</v>
      </c>
      <c r="AO21" s="168">
        <v>1.3363115234821477</v>
      </c>
      <c r="AP21" s="166">
        <v>8.3695590253957786</v>
      </c>
      <c r="AQ21" s="166">
        <v>6.9364657376677075</v>
      </c>
      <c r="AR21" s="166">
        <v>6.2180861817309196</v>
      </c>
      <c r="AS21" s="166">
        <v>2.9812193792508657</v>
      </c>
      <c r="AT21" s="168">
        <v>6.0929863528519812</v>
      </c>
      <c r="AU21" s="166">
        <v>-6.2114929117039637</v>
      </c>
      <c r="AV21" s="166">
        <v>-4.1753592669231505</v>
      </c>
      <c r="AW21" s="166">
        <v>4.2381643706090655</v>
      </c>
      <c r="AX21" s="166">
        <v>21.915432149319749</v>
      </c>
      <c r="AY21" s="168">
        <v>3.9249332026861428</v>
      </c>
      <c r="AZ21" s="166">
        <v>2.787384805790194</v>
      </c>
      <c r="BA21" s="166">
        <v>13.830941764030168</v>
      </c>
      <c r="BB21" s="166">
        <v>11.544171930893231</v>
      </c>
      <c r="BC21" s="166">
        <v>-2.4724651362082017</v>
      </c>
      <c r="BD21" s="168">
        <v>5.9889535480567746</v>
      </c>
      <c r="BE21" s="166">
        <v>19.809097747073643</v>
      </c>
      <c r="BF21" s="166">
        <v>3.9559556486540748</v>
      </c>
      <c r="BG21" s="166">
        <v>-4.9606757578289695</v>
      </c>
      <c r="BH21" s="166">
        <v>-5.8871953800616499</v>
      </c>
      <c r="BI21" s="168">
        <v>2.4301853766902193</v>
      </c>
      <c r="BJ21" s="166">
        <v>-2.5156252810896063</v>
      </c>
      <c r="BK21" s="166">
        <v>-0.65851006932388101</v>
      </c>
      <c r="BL21" s="166">
        <v>0.97620040607324654</v>
      </c>
      <c r="BM21" s="166">
        <v>1.6830545268802233</v>
      </c>
      <c r="BN21" s="168">
        <v>-0.1554576760079307</v>
      </c>
      <c r="BO21" s="166">
        <v>0.59605878198862872</v>
      </c>
      <c r="BP21" s="166">
        <v>-2.3837297763352527</v>
      </c>
      <c r="BQ21" s="80" t="s">
        <v>29</v>
      </c>
    </row>
    <row r="22" spans="1:152" ht="17.25" customHeight="1" x14ac:dyDescent="0.7">
      <c r="A22" s="81" t="s">
        <v>11</v>
      </c>
      <c r="B22" s="161">
        <v>8.2192429063560937</v>
      </c>
      <c r="C22" s="161">
        <v>9.0427039362454664</v>
      </c>
      <c r="D22" s="161">
        <v>9.5487344497201541</v>
      </c>
      <c r="E22" s="161">
        <v>10.129627879922975</v>
      </c>
      <c r="F22" s="180">
        <v>9.2547796358468446</v>
      </c>
      <c r="G22" s="161">
        <v>7.3228909979966339</v>
      </c>
      <c r="H22" s="161">
        <v>4.810364375232079</v>
      </c>
      <c r="I22" s="161">
        <v>1.411034491519203</v>
      </c>
      <c r="J22" s="161">
        <v>0.6211787807061997</v>
      </c>
      <c r="K22" s="180">
        <v>3.4488281130629517</v>
      </c>
      <c r="L22" s="161">
        <v>4.2523917231560127</v>
      </c>
      <c r="M22" s="161">
        <v>5.1441100885166069</v>
      </c>
      <c r="N22" s="161">
        <v>5.7678378347859605</v>
      </c>
      <c r="O22" s="161">
        <v>4.8440351810772553</v>
      </c>
      <c r="P22" s="180">
        <v>5.002898057934102</v>
      </c>
      <c r="Q22" s="161">
        <v>3.0008755538391441</v>
      </c>
      <c r="R22" s="161">
        <v>2.2602802007980038</v>
      </c>
      <c r="S22" s="161">
        <v>2.0315957971850818</v>
      </c>
      <c r="T22" s="161">
        <v>2.721976964295969</v>
      </c>
      <c r="U22" s="180">
        <v>2.5019321839953701</v>
      </c>
      <c r="V22" s="161">
        <v>4.3129333931902547</v>
      </c>
      <c r="W22" s="161">
        <v>0.38395612761328302</v>
      </c>
      <c r="X22" s="161">
        <v>0.4442960196060719</v>
      </c>
      <c r="Y22" s="161">
        <v>2.1018238499555641</v>
      </c>
      <c r="Z22" s="180">
        <v>1.8062089250262536</v>
      </c>
      <c r="AA22" s="161">
        <v>1.7247098381110826</v>
      </c>
      <c r="AB22" s="161">
        <v>2.104965663990499</v>
      </c>
      <c r="AC22" s="161">
        <v>1.2747772027332571</v>
      </c>
      <c r="AD22" s="161">
        <v>-0.56057517491936437</v>
      </c>
      <c r="AE22" s="180">
        <v>1.1236181323341254</v>
      </c>
      <c r="AF22" s="161">
        <v>-1.4558579357666801</v>
      </c>
      <c r="AG22" s="161">
        <v>2.6273102784601488</v>
      </c>
      <c r="AH22" s="161">
        <v>2.5130130108031112</v>
      </c>
      <c r="AI22" s="161">
        <v>2.0285903290405916</v>
      </c>
      <c r="AJ22" s="180">
        <v>1.4096447432580206</v>
      </c>
      <c r="AK22" s="161">
        <v>2.7318497762076843</v>
      </c>
      <c r="AL22" s="161">
        <v>2.5282373811620573</v>
      </c>
      <c r="AM22" s="161">
        <v>3.2982174297693678</v>
      </c>
      <c r="AN22" s="161">
        <v>4.4242907234594897</v>
      </c>
      <c r="AO22" s="180">
        <v>3.2497510476120928</v>
      </c>
      <c r="AP22" s="161">
        <v>5.131049652980546</v>
      </c>
      <c r="AQ22" s="161">
        <v>6.4969132144382158</v>
      </c>
      <c r="AR22" s="161">
        <v>5.8967461464388249</v>
      </c>
      <c r="AS22" s="161">
        <v>5.2921474740531327</v>
      </c>
      <c r="AT22" s="180">
        <v>5.7030826109652155</v>
      </c>
      <c r="AU22" s="161">
        <v>3.7067878662677467</v>
      </c>
      <c r="AV22" s="161">
        <v>0.80566319429762334</v>
      </c>
      <c r="AW22" s="161">
        <v>2.1858130163093348</v>
      </c>
      <c r="AX22" s="161">
        <v>1.1298981016977683</v>
      </c>
      <c r="AY22" s="180">
        <v>1.944123562652833</v>
      </c>
      <c r="AZ22" s="161">
        <v>2.5979146593400726</v>
      </c>
      <c r="BA22" s="161">
        <v>5.2165151146108535</v>
      </c>
      <c r="BB22" s="161">
        <v>3.9899402148165342</v>
      </c>
      <c r="BC22" s="161">
        <v>6.0398780509995031</v>
      </c>
      <c r="BD22" s="180">
        <v>4.4640336141648085</v>
      </c>
      <c r="BE22" s="161">
        <v>4.2638890733011969</v>
      </c>
      <c r="BF22" s="161">
        <v>4.2714614296687214</v>
      </c>
      <c r="BG22" s="161">
        <v>2.9720469457155119</v>
      </c>
      <c r="BH22" s="161">
        <v>3.104009297723187</v>
      </c>
      <c r="BI22" s="180">
        <v>3.6456321946395143</v>
      </c>
      <c r="BJ22" s="161">
        <v>4.2313875213481289</v>
      </c>
      <c r="BK22" s="161">
        <v>3.3830823395040399</v>
      </c>
      <c r="BL22" s="161">
        <v>4.4552735376422126</v>
      </c>
      <c r="BM22" s="161">
        <v>3.3325498376694851</v>
      </c>
      <c r="BN22" s="180">
        <v>3.8453388920921094</v>
      </c>
      <c r="BO22" s="161">
        <v>4.1179260772794324</v>
      </c>
      <c r="BP22" s="161">
        <v>2.8953084744783419</v>
      </c>
      <c r="BQ22" s="145" t="s">
        <v>10</v>
      </c>
    </row>
    <row r="23" spans="1:152" ht="17.25" customHeight="1" x14ac:dyDescent="0.7">
      <c r="A23" s="82" t="s">
        <v>34</v>
      </c>
      <c r="B23" s="166">
        <v>6.1130436223171492</v>
      </c>
      <c r="C23" s="166">
        <v>5.910588809079953</v>
      </c>
      <c r="D23" s="166">
        <v>6.2808824690399945</v>
      </c>
      <c r="E23" s="166">
        <v>1.3084303578353662</v>
      </c>
      <c r="F23" s="181">
        <v>4.8760497599395158</v>
      </c>
      <c r="G23" s="166">
        <v>-5.5714162276686574</v>
      </c>
      <c r="H23" s="166">
        <v>-9.3069514663351001</v>
      </c>
      <c r="I23" s="166">
        <v>9.8120987725810025</v>
      </c>
      <c r="J23" s="166">
        <v>15.328206601931216</v>
      </c>
      <c r="K23" s="181">
        <v>2.5256879804490096</v>
      </c>
      <c r="L23" s="166">
        <v>9.018691658632827</v>
      </c>
      <c r="M23" s="166">
        <v>14.078393210719376</v>
      </c>
      <c r="N23" s="166">
        <v>-2.5475640542041655</v>
      </c>
      <c r="O23" s="166">
        <v>-1.6391388318133915</v>
      </c>
      <c r="P23" s="181">
        <v>4.0671812636783322</v>
      </c>
      <c r="Q23" s="166">
        <v>9.8944010144972339</v>
      </c>
      <c r="R23" s="166">
        <v>7.0405276873912737</v>
      </c>
      <c r="S23" s="166">
        <v>5.7794274118492028</v>
      </c>
      <c r="T23" s="166">
        <v>3.1573907322364647</v>
      </c>
      <c r="U23" s="181">
        <v>6.3777055624296253</v>
      </c>
      <c r="V23" s="166">
        <v>8.4680582517934653</v>
      </c>
      <c r="W23" s="166">
        <v>8.481304489283815</v>
      </c>
      <c r="X23" s="166">
        <v>10.678764509620864</v>
      </c>
      <c r="Y23" s="166">
        <v>12.679314962487155</v>
      </c>
      <c r="Z23" s="181">
        <v>10.100624241437783</v>
      </c>
      <c r="AA23" s="166">
        <v>7.0465573013585026</v>
      </c>
      <c r="AB23" s="166">
        <v>5.7805278771462021</v>
      </c>
      <c r="AC23" s="166">
        <v>3.9074095116871099</v>
      </c>
      <c r="AD23" s="166">
        <v>2.2474544871452506</v>
      </c>
      <c r="AE23" s="181">
        <v>4.6907101898806536</v>
      </c>
      <c r="AF23" s="166">
        <v>3.9883010619528703</v>
      </c>
      <c r="AG23" s="166">
        <v>4.0702102939270679</v>
      </c>
      <c r="AH23" s="166">
        <v>3.1042317014765786</v>
      </c>
      <c r="AI23" s="166">
        <v>2.2234190578831914</v>
      </c>
      <c r="AJ23" s="181">
        <v>3.3371723783723217</v>
      </c>
      <c r="AK23" s="166">
        <v>1.7281319264859762</v>
      </c>
      <c r="AL23" s="166">
        <v>1.3879642626674737</v>
      </c>
      <c r="AM23" s="166">
        <v>1.2582816137195918</v>
      </c>
      <c r="AN23" s="166">
        <v>2.6900625119076427</v>
      </c>
      <c r="AO23" s="181">
        <v>1.7674731437329116</v>
      </c>
      <c r="AP23" s="166">
        <v>4.2300748579930714</v>
      </c>
      <c r="AQ23" s="166">
        <v>5.566907019814149</v>
      </c>
      <c r="AR23" s="166">
        <v>6.3533073251392125</v>
      </c>
      <c r="AS23" s="166">
        <v>6.750603610182937</v>
      </c>
      <c r="AT23" s="181">
        <v>5.7323689346596485</v>
      </c>
      <c r="AU23" s="166">
        <v>6.5062162629027975</v>
      </c>
      <c r="AV23" s="166">
        <v>6.4439011120689837</v>
      </c>
      <c r="AW23" s="166">
        <v>5.8175530357117422</v>
      </c>
      <c r="AX23" s="166">
        <v>4.4155337924657312</v>
      </c>
      <c r="AY23" s="181">
        <v>5.7817496499876775</v>
      </c>
      <c r="AZ23" s="166">
        <v>0.34345301744775902</v>
      </c>
      <c r="BA23" s="166">
        <v>-1.1860663775243196</v>
      </c>
      <c r="BB23" s="166">
        <v>-2.1034975791369703</v>
      </c>
      <c r="BC23" s="166">
        <v>-1.375632560483786</v>
      </c>
      <c r="BD23" s="181">
        <v>-1.0881208130463227</v>
      </c>
      <c r="BE23" s="166">
        <v>2.7328222577824413</v>
      </c>
      <c r="BF23" s="166">
        <v>4.1707955325693602</v>
      </c>
      <c r="BG23" s="166">
        <v>4.9143882849552956</v>
      </c>
      <c r="BH23" s="166">
        <v>6.4371645563048752</v>
      </c>
      <c r="BI23" s="181">
        <v>4.5685453537875897</v>
      </c>
      <c r="BJ23" s="166">
        <v>6.3394801325967531</v>
      </c>
      <c r="BK23" s="166">
        <v>4.8484258035577321</v>
      </c>
      <c r="BL23" s="166">
        <v>4.6469885774392594</v>
      </c>
      <c r="BM23" s="166">
        <v>0.99990727289589465</v>
      </c>
      <c r="BN23" s="181">
        <v>4.1755184369961063</v>
      </c>
      <c r="BO23" s="166">
        <v>1.9459574597572082</v>
      </c>
      <c r="BP23" s="166">
        <v>2.3269999085059556</v>
      </c>
      <c r="BQ23" s="146" t="s">
        <v>18</v>
      </c>
    </row>
    <row r="24" spans="1:152" ht="17.25" customHeight="1" thickBot="1" x14ac:dyDescent="0.75">
      <c r="A24" s="77" t="s">
        <v>56</v>
      </c>
      <c r="B24" s="161">
        <v>-0.1000718646772647</v>
      </c>
      <c r="C24" s="161">
        <v>1.1404437680735624</v>
      </c>
      <c r="D24" s="161">
        <v>3.1675323519664289E-3</v>
      </c>
      <c r="E24" s="161">
        <v>6.5412265435267791</v>
      </c>
      <c r="F24" s="177">
        <v>1.8818692599051223</v>
      </c>
      <c r="G24" s="161">
        <v>10.648536091595506</v>
      </c>
      <c r="H24" s="161">
        <v>17.704576133420382</v>
      </c>
      <c r="I24" s="161">
        <v>13.32154231832774</v>
      </c>
      <c r="J24" s="161">
        <v>9.7685916181431196</v>
      </c>
      <c r="K24" s="177">
        <v>12.825653884937104</v>
      </c>
      <c r="L24" s="161">
        <v>5.9784034441964673</v>
      </c>
      <c r="M24" s="161">
        <v>1.3433199217339986</v>
      </c>
      <c r="N24" s="161">
        <v>7.3036192615418605</v>
      </c>
      <c r="O24" s="161">
        <v>0.18262425389661274</v>
      </c>
      <c r="P24" s="177">
        <v>3.6425225337848532</v>
      </c>
      <c r="Q24" s="161">
        <v>-6.1751974154529155</v>
      </c>
      <c r="R24" s="161">
        <v>-10.728220344909456</v>
      </c>
      <c r="S24" s="161">
        <v>-13.533151235781659</v>
      </c>
      <c r="T24" s="161">
        <v>-12.61958438085291</v>
      </c>
      <c r="U24" s="177">
        <v>-10.770863212750925</v>
      </c>
      <c r="V24" s="161">
        <v>-6.0841379875131496</v>
      </c>
      <c r="W24" s="161">
        <v>-2.6197872017236778</v>
      </c>
      <c r="X24" s="161">
        <v>-0.64485687281033988</v>
      </c>
      <c r="Y24" s="161">
        <v>2.3090433686769218</v>
      </c>
      <c r="Z24" s="177">
        <v>-1.8620744337035089</v>
      </c>
      <c r="AA24" s="161">
        <v>-1.5450555363130558</v>
      </c>
      <c r="AB24" s="161">
        <v>-3.0534419896605436</v>
      </c>
      <c r="AC24" s="161">
        <v>-2.9284417926685569</v>
      </c>
      <c r="AD24" s="161">
        <v>-3.015380045036864</v>
      </c>
      <c r="AE24" s="177">
        <v>-2.6353685643101032</v>
      </c>
      <c r="AF24" s="161">
        <v>-4.130311671637898</v>
      </c>
      <c r="AG24" s="161">
        <v>0.60586059309184481</v>
      </c>
      <c r="AH24" s="161">
        <v>-2.3558186717454133</v>
      </c>
      <c r="AI24" s="161">
        <v>-3.4320466237188207</v>
      </c>
      <c r="AJ24" s="177">
        <v>-2.3303751135870465</v>
      </c>
      <c r="AK24" s="161">
        <v>-4.3226032794003615</v>
      </c>
      <c r="AL24" s="161">
        <v>-3.5505788972141294</v>
      </c>
      <c r="AM24" s="161">
        <v>4.8383327058419967</v>
      </c>
      <c r="AN24" s="161">
        <v>18.053365785941079</v>
      </c>
      <c r="AO24" s="177">
        <v>3.6395750405906258</v>
      </c>
      <c r="AP24" s="161">
        <v>42.751168533161341</v>
      </c>
      <c r="AQ24" s="161">
        <v>46.233847177163788</v>
      </c>
      <c r="AR24" s="161">
        <v>49.33532419218534</v>
      </c>
      <c r="AS24" s="161">
        <v>41.991010662379736</v>
      </c>
      <c r="AT24" s="177">
        <v>45.031567503602801</v>
      </c>
      <c r="AU24" s="161">
        <v>21.194813738428774</v>
      </c>
      <c r="AV24" s="161">
        <v>10.868414222567747</v>
      </c>
      <c r="AW24" s="161">
        <v>0.68984244790946114</v>
      </c>
      <c r="AX24" s="161">
        <v>-7.5771397267217822</v>
      </c>
      <c r="AY24" s="177">
        <v>5.5194511244330391</v>
      </c>
      <c r="AZ24" s="161">
        <v>-9.1338860953002143</v>
      </c>
      <c r="BA24" s="161">
        <v>-6.4935604178803512</v>
      </c>
      <c r="BB24" s="161">
        <v>-5.0403342473474222</v>
      </c>
      <c r="BC24" s="161">
        <v>-12.856068102221595</v>
      </c>
      <c r="BD24" s="177">
        <v>-8.3416060389261197</v>
      </c>
      <c r="BE24" s="161">
        <v>-8.2193285122622797</v>
      </c>
      <c r="BF24" s="161">
        <v>-3.5384540854981661</v>
      </c>
      <c r="BG24" s="161">
        <v>3.8908882539996803</v>
      </c>
      <c r="BH24" s="161">
        <v>21.240259806980099</v>
      </c>
      <c r="BI24" s="177">
        <v>2.8018152449872602</v>
      </c>
      <c r="BJ24" s="161">
        <v>21.797781546995122</v>
      </c>
      <c r="BK24" s="161">
        <v>15.846829902547821</v>
      </c>
      <c r="BL24" s="161">
        <v>9.4902288752564559</v>
      </c>
      <c r="BM24" s="161">
        <v>6.5725737047872546</v>
      </c>
      <c r="BN24" s="177">
        <v>13.076729973152501</v>
      </c>
      <c r="BO24" s="161">
        <v>2.9783366571014103</v>
      </c>
      <c r="BP24" s="161">
        <v>2.6748197661303763</v>
      </c>
      <c r="BQ24" s="83" t="s">
        <v>19</v>
      </c>
    </row>
    <row r="25" spans="1:152" s="86" customFormat="1" ht="17.25" customHeight="1" thickTop="1" thickBot="1" x14ac:dyDescent="0.75">
      <c r="A25" s="77" t="s">
        <v>12</v>
      </c>
      <c r="B25" s="183">
        <v>4.5373958002070447</v>
      </c>
      <c r="C25" s="183">
        <v>8.4993734974038393</v>
      </c>
      <c r="D25" s="183">
        <v>16.218396510190814</v>
      </c>
      <c r="E25" s="183">
        <v>9.6456467412396218</v>
      </c>
      <c r="F25" s="177">
        <v>9.7220914982759652</v>
      </c>
      <c r="G25" s="183">
        <v>14.782867802514366</v>
      </c>
      <c r="H25" s="183">
        <v>8.5374088100459886</v>
      </c>
      <c r="I25" s="183">
        <v>2.791055718465496</v>
      </c>
      <c r="J25" s="183">
        <v>3.4694655797886442</v>
      </c>
      <c r="K25" s="177">
        <v>7.1697886978274949</v>
      </c>
      <c r="L25" s="183">
        <v>-3.656744438704318</v>
      </c>
      <c r="M25" s="183">
        <v>1.7746415449177544</v>
      </c>
      <c r="N25" s="183">
        <v>3.1406737003939922</v>
      </c>
      <c r="O25" s="183">
        <v>2.0736007192310391</v>
      </c>
      <c r="P25" s="177">
        <v>0.840674984378742</v>
      </c>
      <c r="Q25" s="183">
        <v>4.7301421541470656</v>
      </c>
      <c r="R25" s="183">
        <v>0.56505594536599979</v>
      </c>
      <c r="S25" s="183">
        <v>1.2201000848783394</v>
      </c>
      <c r="T25" s="183">
        <v>-2.2537717664577017</v>
      </c>
      <c r="U25" s="177">
        <v>0.99750149315323</v>
      </c>
      <c r="V25" s="183">
        <v>-1.212652559919658</v>
      </c>
      <c r="W25" s="183">
        <v>-1.1879352160954371</v>
      </c>
      <c r="X25" s="183">
        <v>-0.91538490607965262</v>
      </c>
      <c r="Y25" s="183">
        <v>0.3981005936323001</v>
      </c>
      <c r="Z25" s="177">
        <v>-0.73147546346842285</v>
      </c>
      <c r="AA25" s="183">
        <v>3.7584260233563871</v>
      </c>
      <c r="AB25" s="183">
        <v>2.4927080802929824</v>
      </c>
      <c r="AC25" s="183">
        <v>2.7521946719328838</v>
      </c>
      <c r="AD25" s="183">
        <v>2.3387080366900959</v>
      </c>
      <c r="AE25" s="177">
        <v>2.829885275235311</v>
      </c>
      <c r="AF25" s="183">
        <v>-4.6377387882072902</v>
      </c>
      <c r="AG25" s="183">
        <v>-3.1050199909098186</v>
      </c>
      <c r="AH25" s="183">
        <v>-3.5555632507388246</v>
      </c>
      <c r="AI25" s="183">
        <v>-2.9670877590562639</v>
      </c>
      <c r="AJ25" s="177">
        <v>-3.5635901788483859</v>
      </c>
      <c r="AK25" s="183">
        <v>0.77588231079346315</v>
      </c>
      <c r="AL25" s="183">
        <v>1.7365364660968163</v>
      </c>
      <c r="AM25" s="183">
        <v>3.9925309440317802</v>
      </c>
      <c r="AN25" s="183">
        <v>4.049050686219835</v>
      </c>
      <c r="AO25" s="177">
        <v>2.6551120141474316</v>
      </c>
      <c r="AP25" s="183">
        <v>2.9712871076547964</v>
      </c>
      <c r="AQ25" s="183">
        <v>1.3709513784884608</v>
      </c>
      <c r="AR25" s="183">
        <v>0.72408418656086937</v>
      </c>
      <c r="AS25" s="183">
        <v>3.5786015662722104</v>
      </c>
      <c r="AT25" s="177">
        <v>2.1501963099773258</v>
      </c>
      <c r="AU25" s="183">
        <v>2.6172691676308535</v>
      </c>
      <c r="AV25" s="183">
        <v>-7.7776111286836151</v>
      </c>
      <c r="AW25" s="183">
        <v>-6.01949924889702</v>
      </c>
      <c r="AX25" s="183">
        <v>-4.659264679038766</v>
      </c>
      <c r="AY25" s="177">
        <v>-4.0143436059826616</v>
      </c>
      <c r="AZ25" s="183">
        <v>-6.8696433938047585</v>
      </c>
      <c r="BA25" s="183">
        <v>7.204002383224295</v>
      </c>
      <c r="BB25" s="183">
        <v>6.4426351716957653</v>
      </c>
      <c r="BC25" s="183">
        <v>4.5128825292676922</v>
      </c>
      <c r="BD25" s="177">
        <v>2.6880435202110808</v>
      </c>
      <c r="BE25" s="183">
        <v>8.3625155103710149</v>
      </c>
      <c r="BF25" s="183">
        <v>6.0243194324471006</v>
      </c>
      <c r="BG25" s="183">
        <v>4.8103478798988464</v>
      </c>
      <c r="BH25" s="183">
        <v>2.3076191673504054</v>
      </c>
      <c r="BI25" s="177">
        <v>5.2904361551153745</v>
      </c>
      <c r="BJ25" s="183">
        <v>-0.31781834447953683</v>
      </c>
      <c r="BK25" s="183">
        <v>-2.5896649897955482</v>
      </c>
      <c r="BL25" s="183">
        <v>-3.9186766874921397</v>
      </c>
      <c r="BM25" s="183">
        <v>-3.4926593306800813</v>
      </c>
      <c r="BN25" s="177">
        <v>-2.6109541902594735</v>
      </c>
      <c r="BO25" s="183">
        <v>-2.9174481878450842</v>
      </c>
      <c r="BP25" s="183">
        <v>-1.813456746753539</v>
      </c>
      <c r="BQ25" s="85" t="s">
        <v>3</v>
      </c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</row>
    <row r="26" spans="1:152" s="55" customFormat="1" ht="17.25" customHeight="1" thickBot="1" x14ac:dyDescent="0.3">
      <c r="A26" s="87" t="s">
        <v>43</v>
      </c>
      <c r="B26" s="186">
        <v>-2.4578300877144854</v>
      </c>
      <c r="C26" s="186">
        <v>-3.1578452074862318</v>
      </c>
      <c r="D26" s="186">
        <v>-3.0764366403930543</v>
      </c>
      <c r="E26" s="186">
        <v>-3.8481779121032011</v>
      </c>
      <c r="F26" s="188">
        <v>-3.1352689279770529</v>
      </c>
      <c r="G26" s="186">
        <v>-2.8998946605446996</v>
      </c>
      <c r="H26" s="186">
        <v>-1.9368312789913134</v>
      </c>
      <c r="I26" s="186">
        <v>-1.5568672498897929</v>
      </c>
      <c r="J26" s="186">
        <v>0.75142231797995507</v>
      </c>
      <c r="K26" s="188">
        <v>-1.4157014157014314</v>
      </c>
      <c r="L26" s="186">
        <v>4.8720571383911171</v>
      </c>
      <c r="M26" s="186">
        <v>6.1627685471784988</v>
      </c>
      <c r="N26" s="186">
        <v>6.9400586934176278</v>
      </c>
      <c r="O26" s="186">
        <v>6.5418658428156418</v>
      </c>
      <c r="P26" s="188">
        <v>6.1322098267267977</v>
      </c>
      <c r="Q26" s="186">
        <v>3.3738440775377576</v>
      </c>
      <c r="R26" s="186">
        <v>3.4092399912802884</v>
      </c>
      <c r="S26" s="186">
        <v>2.9143154320615983</v>
      </c>
      <c r="T26" s="186">
        <v>1.9392034709175388</v>
      </c>
      <c r="U26" s="188">
        <v>2.9007505766598829</v>
      </c>
      <c r="V26" s="186">
        <v>4.5039426660941739</v>
      </c>
      <c r="W26" s="186">
        <v>4.0690224396142893</v>
      </c>
      <c r="X26" s="186">
        <v>2.9129451248899985</v>
      </c>
      <c r="Y26" s="186">
        <v>1.6224652301737308</v>
      </c>
      <c r="Z26" s="188">
        <v>3.266830331356485</v>
      </c>
      <c r="AA26" s="186">
        <v>-0.3945774157069093</v>
      </c>
      <c r="AB26" s="186">
        <v>-0.32711205470001836</v>
      </c>
      <c r="AC26" s="186">
        <v>0.57455233198655531</v>
      </c>
      <c r="AD26" s="186">
        <v>0.50147601439860523</v>
      </c>
      <c r="AE26" s="188">
        <v>8.8105351448897196E-2</v>
      </c>
      <c r="AF26" s="186">
        <v>6.1497088560923396</v>
      </c>
      <c r="AG26" s="186">
        <v>5.3243339451541249</v>
      </c>
      <c r="AH26" s="186">
        <v>5.2555312397006615</v>
      </c>
      <c r="AI26" s="186">
        <v>7.8701427979569027</v>
      </c>
      <c r="AJ26" s="188">
        <v>6.1486392000470236</v>
      </c>
      <c r="AK26" s="186">
        <v>3.5482272145285654</v>
      </c>
      <c r="AL26" s="186">
        <v>3.3266183305521224</v>
      </c>
      <c r="AM26" s="186">
        <v>3.5792834847187871</v>
      </c>
      <c r="AN26" s="186">
        <v>0.92802148667112672</v>
      </c>
      <c r="AO26" s="188">
        <v>2.8352521243519169</v>
      </c>
      <c r="AP26" s="186">
        <v>0.42401968080036934</v>
      </c>
      <c r="AQ26" s="186">
        <v>-0.46574991154191281</v>
      </c>
      <c r="AR26" s="186">
        <v>1.4228926157744404E-2</v>
      </c>
      <c r="AS26" s="186">
        <v>-2.4960519041970719</v>
      </c>
      <c r="AT26" s="188">
        <v>-0.62884974641453928</v>
      </c>
      <c r="AU26" s="186">
        <v>-2.0640422881831544</v>
      </c>
      <c r="AV26" s="186">
        <v>1.6446477848479413</v>
      </c>
      <c r="AW26" s="186">
        <v>1.6130022136295441</v>
      </c>
      <c r="AX26" s="186">
        <v>5.344853971897745</v>
      </c>
      <c r="AY26" s="188">
        <v>1.6043506388777606</v>
      </c>
      <c r="AZ26" s="186">
        <v>4.3703706918403418</v>
      </c>
      <c r="BA26" s="186">
        <v>1.1278149775826085</v>
      </c>
      <c r="BB26" s="186">
        <v>0.19798305733222943</v>
      </c>
      <c r="BC26" s="186">
        <v>-0.17992085207967357</v>
      </c>
      <c r="BD26" s="188">
        <v>1.3511241705554955</v>
      </c>
      <c r="BE26" s="186">
        <v>-0.30223132210153159</v>
      </c>
      <c r="BF26" s="186">
        <v>-0.37001009026533804</v>
      </c>
      <c r="BG26" s="186">
        <v>0.54082024905643955</v>
      </c>
      <c r="BH26" s="186">
        <v>0.50912252697952187</v>
      </c>
      <c r="BI26" s="188">
        <v>9.4403062182624176E-2</v>
      </c>
      <c r="BJ26" s="186">
        <v>1.4376948497611064</v>
      </c>
      <c r="BK26" s="186">
        <v>2.5668522769416002</v>
      </c>
      <c r="BL26" s="186">
        <v>2.2131853573814864</v>
      </c>
      <c r="BM26" s="186">
        <v>2.3131654922934786</v>
      </c>
      <c r="BN26" s="188">
        <v>2.1321172389386911</v>
      </c>
      <c r="BO26" s="186">
        <v>1.2130968327745517</v>
      </c>
      <c r="BP26" s="186">
        <v>0.25160134016224411</v>
      </c>
      <c r="BQ26" s="88" t="s">
        <v>40</v>
      </c>
    </row>
    <row r="27" spans="1:152" s="86" customFormat="1" ht="17.25" customHeight="1" thickTop="1" thickBot="1" x14ac:dyDescent="0.75">
      <c r="A27" s="84" t="s">
        <v>14</v>
      </c>
      <c r="B27" s="190">
        <v>4.8929897666775357</v>
      </c>
      <c r="C27" s="190">
        <v>9.0718852922046622</v>
      </c>
      <c r="D27" s="190">
        <v>17.190529655820221</v>
      </c>
      <c r="E27" s="190">
        <v>10.280358991179629</v>
      </c>
      <c r="F27" s="192">
        <v>10.355899800855827</v>
      </c>
      <c r="G27" s="190">
        <v>15.61875697866637</v>
      </c>
      <c r="H27" s="190">
        <v>8.9941431258393045</v>
      </c>
      <c r="I27" s="190">
        <v>2.9722328669274045</v>
      </c>
      <c r="J27" s="190">
        <v>3.5809354589186881</v>
      </c>
      <c r="K27" s="192">
        <v>7.541273729007858</v>
      </c>
      <c r="L27" s="190">
        <v>-3.9953374613528436</v>
      </c>
      <c r="M27" s="190">
        <v>1.602485186425584</v>
      </c>
      <c r="N27" s="190">
        <v>2.9893175136834538</v>
      </c>
      <c r="O27" s="190">
        <v>1.8953581407007869</v>
      </c>
      <c r="P27" s="192">
        <v>0.63078560603802014</v>
      </c>
      <c r="Q27" s="190">
        <v>4.7889604721852885</v>
      </c>
      <c r="R27" s="190">
        <v>0.44846374997993266</v>
      </c>
      <c r="S27" s="190">
        <v>1.150018530783492</v>
      </c>
      <c r="T27" s="190">
        <v>-2.4286600510400658</v>
      </c>
      <c r="U27" s="192">
        <v>0.91788174962930125</v>
      </c>
      <c r="V27" s="190">
        <v>-1.4572151538025158</v>
      </c>
      <c r="W27" s="190">
        <v>-1.4097866857481156</v>
      </c>
      <c r="X27" s="190">
        <v>-1.0765067062581513</v>
      </c>
      <c r="Y27" s="190">
        <v>0.34474644868904836</v>
      </c>
      <c r="Z27" s="192">
        <v>-0.90202540220456484</v>
      </c>
      <c r="AA27" s="190">
        <v>3.9468441687054545</v>
      </c>
      <c r="AB27" s="190">
        <v>2.6183217511411394</v>
      </c>
      <c r="AC27" s="190">
        <v>2.8475405779358143</v>
      </c>
      <c r="AD27" s="190">
        <v>2.4197885481441528</v>
      </c>
      <c r="AE27" s="192">
        <v>2.9517573548981657</v>
      </c>
      <c r="AF27" s="190">
        <v>-5.1067149937452765</v>
      </c>
      <c r="AG27" s="190">
        <v>-3.4697419597526702</v>
      </c>
      <c r="AH27" s="190">
        <v>-3.9328222027760318</v>
      </c>
      <c r="AI27" s="190">
        <v>-3.4363972652209585</v>
      </c>
      <c r="AJ27" s="192">
        <v>-3.9832904645181078</v>
      </c>
      <c r="AK27" s="190">
        <v>0.64105971239893922</v>
      </c>
      <c r="AL27" s="190">
        <v>1.6614688935112865</v>
      </c>
      <c r="AM27" s="190">
        <v>4.0119170143012139</v>
      </c>
      <c r="AN27" s="190">
        <v>4.2000332039169308</v>
      </c>
      <c r="AO27" s="192">
        <v>2.646506073028787</v>
      </c>
      <c r="AP27" s="190">
        <v>3.0987422735638814</v>
      </c>
      <c r="AQ27" s="190">
        <v>1.4590820856411391</v>
      </c>
      <c r="AR27" s="190">
        <v>0.75724607065976723</v>
      </c>
      <c r="AS27" s="190">
        <v>3.8632404596613767</v>
      </c>
      <c r="AT27" s="192">
        <v>2.2832054655993472</v>
      </c>
      <c r="AU27" s="190">
        <v>2.8454266262229355</v>
      </c>
      <c r="AV27" s="190">
        <v>-8.2211435564838897</v>
      </c>
      <c r="AW27" s="190">
        <v>-6.3734328465284484</v>
      </c>
      <c r="AX27" s="190">
        <v>-5.0993246855400187</v>
      </c>
      <c r="AY27" s="192">
        <v>-4.2756061663869804</v>
      </c>
      <c r="AZ27" s="190">
        <v>-7.3913077699204521</v>
      </c>
      <c r="BA27" s="190">
        <v>7.5207718963391956</v>
      </c>
      <c r="BB27" s="190">
        <v>6.7569126982004679</v>
      </c>
      <c r="BC27" s="190">
        <v>4.7420270347727111</v>
      </c>
      <c r="BD27" s="192">
        <v>2.7540272206857397</v>
      </c>
      <c r="BE27" s="190">
        <v>8.8157319735545858</v>
      </c>
      <c r="BF27" s="190">
        <v>6.337854036870838</v>
      </c>
      <c r="BG27" s="190">
        <v>5.0120209358978318</v>
      </c>
      <c r="BH27" s="190">
        <v>2.3913111113681662</v>
      </c>
      <c r="BI27" s="192">
        <v>5.5433852241090209</v>
      </c>
      <c r="BJ27" s="190">
        <v>-0.4019477166669061</v>
      </c>
      <c r="BK27" s="190">
        <v>-2.8265563044011177</v>
      </c>
      <c r="BL27" s="190">
        <v>-4.1959856039377241</v>
      </c>
      <c r="BM27" s="190">
        <v>-3.7578634895158447</v>
      </c>
      <c r="BN27" s="192">
        <v>-2.8299317522021306</v>
      </c>
      <c r="BO27" s="190">
        <v>-3.1190523231165224</v>
      </c>
      <c r="BP27" s="190">
        <v>-1.9135913929155368</v>
      </c>
      <c r="BQ27" s="147" t="s">
        <v>15</v>
      </c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</row>
    <row r="28" spans="1:152" s="54" customFormat="1" ht="17.25" customHeight="1" thickBot="1" x14ac:dyDescent="0.75">
      <c r="A28" s="110" t="s">
        <v>54</v>
      </c>
      <c r="B28" s="210">
        <v>13.219406150030144</v>
      </c>
      <c r="C28" s="210">
        <v>19.120433741940456</v>
      </c>
      <c r="D28" s="210">
        <v>22.967642848526793</v>
      </c>
      <c r="E28" s="210">
        <v>17.429291973897044</v>
      </c>
      <c r="F28" s="212">
        <v>19.201313764560179</v>
      </c>
      <c r="G28" s="210">
        <v>22.301424771327483</v>
      </c>
      <c r="H28" s="210">
        <v>20.634893744809958</v>
      </c>
      <c r="I28" s="210">
        <v>14.492074673147659</v>
      </c>
      <c r="J28" s="210">
        <v>16.526910838630826</v>
      </c>
      <c r="K28" s="212">
        <v>17.779953474776899</v>
      </c>
      <c r="L28" s="210">
        <v>4.4656883062614838</v>
      </c>
      <c r="M28" s="210">
        <v>-5.8742069774784911</v>
      </c>
      <c r="N28" s="210">
        <v>-5.0762590436035815</v>
      </c>
      <c r="O28" s="210">
        <v>-8.7945845609280315</v>
      </c>
      <c r="P28" s="212">
        <v>-4.6211988673540709</v>
      </c>
      <c r="Q28" s="210">
        <v>4.2688931454187395</v>
      </c>
      <c r="R28" s="210">
        <v>10.143102250839696</v>
      </c>
      <c r="S28" s="210">
        <v>5.3996578149825947</v>
      </c>
      <c r="T28" s="210">
        <v>-0.36888665027787759</v>
      </c>
      <c r="U28" s="212">
        <v>5.3954033381740762</v>
      </c>
      <c r="V28" s="210">
        <v>-13.02447316890496</v>
      </c>
      <c r="W28" s="210">
        <v>-19.069257917075799</v>
      </c>
      <c r="X28" s="210">
        <v>-18.408242778569239</v>
      </c>
      <c r="Y28" s="210">
        <v>-10.431011709187432</v>
      </c>
      <c r="Z28" s="212">
        <v>-16.208220381109928</v>
      </c>
      <c r="AA28" s="210">
        <v>-4.1109049614542652</v>
      </c>
      <c r="AB28" s="210">
        <v>3.1392452118268688</v>
      </c>
      <c r="AC28" s="210">
        <v>7.1300037723976972</v>
      </c>
      <c r="AD28" s="210">
        <v>3.1708486254502732</v>
      </c>
      <c r="AE28" s="212">
        <v>3.2674785651482852</v>
      </c>
      <c r="AF28" s="210">
        <v>3.1309714447032233</v>
      </c>
      <c r="AG28" s="210">
        <v>5.551664085662833</v>
      </c>
      <c r="AH28" s="210">
        <v>6.4993684373625404</v>
      </c>
      <c r="AI28" s="210">
        <v>2.7953169373587716</v>
      </c>
      <c r="AJ28" s="212">
        <v>4.9476801494944489</v>
      </c>
      <c r="AK28" s="210">
        <v>5.9318002974319217</v>
      </c>
      <c r="AL28" s="210">
        <v>-0.28849751062457463</v>
      </c>
      <c r="AM28" s="210">
        <v>0.1379869017079427</v>
      </c>
      <c r="AN28" s="210">
        <v>3.4086604365632489</v>
      </c>
      <c r="AO28" s="212">
        <v>1.5693921527805799</v>
      </c>
      <c r="AP28" s="210">
        <v>-7.3729817610731274</v>
      </c>
      <c r="AQ28" s="210">
        <v>2.9935015884472227</v>
      </c>
      <c r="AR28" s="210">
        <v>4.0009316407863427</v>
      </c>
      <c r="AS28" s="210">
        <v>7.2025822555669139</v>
      </c>
      <c r="AT28" s="212">
        <v>2.5013844283549469</v>
      </c>
      <c r="AU28" s="210">
        <v>6.6232514211524096</v>
      </c>
      <c r="AV28" s="210">
        <v>-1.1096310479067784</v>
      </c>
      <c r="AW28" s="210">
        <v>1.9290653056956542</v>
      </c>
      <c r="AX28" s="210">
        <v>2.1191602253261888</v>
      </c>
      <c r="AY28" s="212">
        <v>1.8073763898727169</v>
      </c>
      <c r="AZ28" s="210">
        <v>9.3006579139707881</v>
      </c>
      <c r="BA28" s="210">
        <v>13.037427935331781</v>
      </c>
      <c r="BB28" s="210">
        <v>5.200392536477394</v>
      </c>
      <c r="BC28" s="210">
        <v>4.9798192822964049</v>
      </c>
      <c r="BD28" s="212">
        <v>7.9310423997439372</v>
      </c>
      <c r="BE28" s="210">
        <v>2.1472375145118239</v>
      </c>
      <c r="BF28" s="210">
        <v>0.25186567560533391</v>
      </c>
      <c r="BG28" s="210">
        <v>1.1542215885451901</v>
      </c>
      <c r="BH28" s="210">
        <v>7.7520556959724152</v>
      </c>
      <c r="BI28" s="212">
        <v>2.4025492403939142</v>
      </c>
      <c r="BJ28" s="210">
        <v>7.9104388542597714</v>
      </c>
      <c r="BK28" s="210">
        <v>3.2384844077809394</v>
      </c>
      <c r="BL28" s="210">
        <v>7.4427810766496627</v>
      </c>
      <c r="BM28" s="210">
        <v>3.5677224735487956</v>
      </c>
      <c r="BN28" s="212">
        <v>5.5024348966590919</v>
      </c>
      <c r="BO28" s="210">
        <v>5.3759962140392803</v>
      </c>
      <c r="BP28" s="210">
        <v>-5.3879895356651826</v>
      </c>
      <c r="BQ28" s="151" t="s">
        <v>55</v>
      </c>
    </row>
    <row r="29" spans="1:152" s="92" customFormat="1" ht="17.25" customHeight="1" thickTop="1" thickBot="1" x14ac:dyDescent="0.75">
      <c r="A29" s="89" t="s">
        <v>16</v>
      </c>
      <c r="B29" s="194">
        <v>4.4692017490826075</v>
      </c>
      <c r="C29" s="194">
        <v>8.1425572315638526</v>
      </c>
      <c r="D29" s="194">
        <v>16.478288517420282</v>
      </c>
      <c r="E29" s="194">
        <v>9.8092640446443724</v>
      </c>
      <c r="F29" s="208">
        <v>9.6285769606613947</v>
      </c>
      <c r="G29" s="194">
        <v>15.25014196802703</v>
      </c>
      <c r="H29" s="194">
        <v>7.808275163358025</v>
      </c>
      <c r="I29" s="194">
        <v>1.472863753006326</v>
      </c>
      <c r="J29" s="194">
        <v>2.6686317131663362</v>
      </c>
      <c r="K29" s="208">
        <v>6.6258750370157493</v>
      </c>
      <c r="L29" s="194">
        <v>-4.4906008324689051</v>
      </c>
      <c r="M29" s="194">
        <v>2.4547718623831871</v>
      </c>
      <c r="N29" s="194">
        <v>4.173784528519997</v>
      </c>
      <c r="O29" s="194">
        <v>2.7503628717538087</v>
      </c>
      <c r="P29" s="208">
        <v>1.1494644476087723</v>
      </c>
      <c r="Q29" s="194">
        <v>4.8222571051591556</v>
      </c>
      <c r="R29" s="194">
        <v>-0.56681261512441239</v>
      </c>
      <c r="S29" s="194">
        <v>0.58135415213738106</v>
      </c>
      <c r="T29" s="194">
        <v>-2.5748945520617017</v>
      </c>
      <c r="U29" s="208">
        <v>0.50091535084455519</v>
      </c>
      <c r="V29" s="194">
        <v>-0.72054609683277482</v>
      </c>
      <c r="W29" s="194">
        <v>0.63880919743690701</v>
      </c>
      <c r="X29" s="194">
        <v>1.3538372748681304</v>
      </c>
      <c r="Y29" s="194">
        <v>1.1270987004249333</v>
      </c>
      <c r="Z29" s="208">
        <v>0.59277175939980165</v>
      </c>
      <c r="AA29" s="194">
        <v>4.3964101447422133</v>
      </c>
      <c r="AB29" s="194">
        <v>2.5697257481215319</v>
      </c>
      <c r="AC29" s="194">
        <v>2.3641196929252706</v>
      </c>
      <c r="AD29" s="194">
        <v>2.3714916432727495</v>
      </c>
      <c r="AE29" s="208">
        <v>2.9260739013296178</v>
      </c>
      <c r="AF29" s="194">
        <v>-5.528866754990891</v>
      </c>
      <c r="AG29" s="194">
        <v>-4.3160054763164641</v>
      </c>
      <c r="AH29" s="194">
        <v>-5.1652760052662394</v>
      </c>
      <c r="AI29" s="194">
        <v>-3.8402565958385648</v>
      </c>
      <c r="AJ29" s="208">
        <v>-4.7122215800051048</v>
      </c>
      <c r="AK29" s="194">
        <v>0.34507464581008396</v>
      </c>
      <c r="AL29" s="194">
        <v>1.8632517677501292</v>
      </c>
      <c r="AM29" s="194">
        <v>4.5258737517327896</v>
      </c>
      <c r="AN29" s="194">
        <v>4.2548588462956838</v>
      </c>
      <c r="AO29" s="208">
        <v>2.7433305386129758</v>
      </c>
      <c r="AP29" s="194">
        <v>3.7171883143765738</v>
      </c>
      <c r="AQ29" s="194">
        <v>1.3036541749250397</v>
      </c>
      <c r="AR29" s="194">
        <v>0.34496957050245136</v>
      </c>
      <c r="AS29" s="194">
        <v>3.6337714145015187</v>
      </c>
      <c r="AT29" s="208">
        <v>2.2638169055351653</v>
      </c>
      <c r="AU29" s="194">
        <v>2.6461701770853274</v>
      </c>
      <c r="AV29" s="194">
        <v>-8.9535153168600505</v>
      </c>
      <c r="AW29" s="194">
        <v>-7.4671379624229761</v>
      </c>
      <c r="AX29" s="194">
        <v>-5.6124379381547023</v>
      </c>
      <c r="AY29" s="208">
        <v>-4.8174286062221183</v>
      </c>
      <c r="AZ29" s="194">
        <v>-8.3058151805546103</v>
      </c>
      <c r="BA29" s="194">
        <v>6.9036991960917504</v>
      </c>
      <c r="BB29" s="194">
        <v>6.9827773420342076</v>
      </c>
      <c r="BC29" s="194">
        <v>4.723739408565808</v>
      </c>
      <c r="BD29" s="208">
        <v>2.2608060981587963</v>
      </c>
      <c r="BE29" s="194">
        <v>9.2512323379783989</v>
      </c>
      <c r="BF29" s="194">
        <v>7.0576693437015559</v>
      </c>
      <c r="BG29" s="194">
        <v>5.56249470614123</v>
      </c>
      <c r="BH29" s="194">
        <v>1.9780301114078913</v>
      </c>
      <c r="BI29" s="208">
        <v>5.859208872702526</v>
      </c>
      <c r="BJ29" s="194">
        <v>-0.90950696053595514</v>
      </c>
      <c r="BK29" s="194">
        <v>-3.4982918957751741</v>
      </c>
      <c r="BL29" s="194">
        <v>-5.787381830670868</v>
      </c>
      <c r="BM29" s="194">
        <v>-4.3545986652674955</v>
      </c>
      <c r="BN29" s="208">
        <v>-3.6404259026103558</v>
      </c>
      <c r="BO29" s="194">
        <v>-3.6839351133530207</v>
      </c>
      <c r="BP29" s="194">
        <v>-1.5019198537892464</v>
      </c>
      <c r="BQ29" s="148" t="s">
        <v>17</v>
      </c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</row>
    <row r="30" spans="1:152" s="91" customFormat="1" ht="17.25" customHeight="1" x14ac:dyDescent="0.7">
      <c r="A30" s="143" t="s">
        <v>135</v>
      </c>
      <c r="B30" s="93"/>
      <c r="C30" s="93"/>
      <c r="D30" s="65"/>
      <c r="E30" s="65"/>
      <c r="F30" s="94"/>
      <c r="G30" s="65"/>
      <c r="H30" s="67"/>
      <c r="I30" s="65"/>
      <c r="J30" s="67"/>
      <c r="K30" s="65"/>
      <c r="L30" s="67"/>
      <c r="M30" s="67"/>
      <c r="N30" s="65"/>
      <c r="O30" s="67"/>
      <c r="P30" s="65"/>
      <c r="Q30" s="65"/>
      <c r="R30" s="67"/>
      <c r="S30" s="65"/>
      <c r="T30" s="67"/>
      <c r="U30" s="65"/>
      <c r="V30" s="67"/>
      <c r="W30" s="65"/>
      <c r="Y30" s="90"/>
      <c r="Z30" s="90"/>
      <c r="AA30" s="90"/>
      <c r="AB30" s="90"/>
      <c r="AD30" s="71"/>
      <c r="BQ30" s="58" t="s">
        <v>136</v>
      </c>
    </row>
    <row r="31" spans="1:152" ht="17.25" customHeight="1" x14ac:dyDescent="0.7">
      <c r="A31" s="52"/>
      <c r="B31" s="52"/>
      <c r="C31" s="52"/>
      <c r="D31" s="61"/>
      <c r="E31" s="61"/>
      <c r="F31" s="62"/>
      <c r="G31" s="61"/>
      <c r="H31" s="61"/>
      <c r="I31" s="61"/>
      <c r="J31" s="61"/>
      <c r="K31" s="61"/>
      <c r="L31" s="61"/>
      <c r="M31" s="62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53"/>
      <c r="BD31" s="53"/>
    </row>
    <row r="32" spans="1:152" ht="17.25" customHeight="1" x14ac:dyDescent="0.7">
      <c r="A32" s="52"/>
      <c r="B32" s="52"/>
      <c r="C32" s="52"/>
      <c r="D32" s="61"/>
      <c r="E32" s="61"/>
      <c r="F32" s="104"/>
      <c r="G32" s="105"/>
      <c r="H32" s="61"/>
      <c r="I32" s="61"/>
      <c r="J32" s="61"/>
      <c r="K32" s="61"/>
      <c r="L32" s="61"/>
      <c r="M32" s="62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53"/>
      <c r="BD32" s="53"/>
    </row>
    <row r="33" spans="1:56" ht="17.25" customHeight="1" x14ac:dyDescent="0.7">
      <c r="A33" s="58"/>
      <c r="B33" s="58"/>
      <c r="C33" s="58"/>
      <c r="D33" s="105"/>
      <c r="E33" s="105"/>
      <c r="F33" s="62"/>
      <c r="G33" s="61"/>
      <c r="H33" s="105"/>
      <c r="I33" s="105"/>
      <c r="J33" s="105"/>
      <c r="K33" s="105"/>
      <c r="L33" s="105"/>
      <c r="M33" s="104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53"/>
      <c r="BD33" s="53"/>
    </row>
    <row r="34" spans="1:56" ht="17.25" customHeight="1" x14ac:dyDescent="0.7">
      <c r="A34" s="52"/>
      <c r="B34" s="52"/>
      <c r="C34" s="52"/>
      <c r="D34" s="61"/>
      <c r="E34" s="61"/>
      <c r="F34" s="62"/>
      <c r="G34" s="61"/>
      <c r="H34" s="61"/>
      <c r="I34" s="61"/>
      <c r="J34" s="61"/>
      <c r="K34" s="61"/>
      <c r="L34" s="61"/>
      <c r="M34" s="62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53"/>
      <c r="BD34" s="53"/>
    </row>
    <row r="35" spans="1:56" ht="17.25" customHeight="1" x14ac:dyDescent="0.7">
      <c r="A35" s="52"/>
      <c r="B35" s="52"/>
      <c r="C35" s="52"/>
      <c r="D35" s="61"/>
      <c r="E35" s="61"/>
      <c r="F35" s="62"/>
      <c r="G35" s="61"/>
      <c r="H35" s="61"/>
      <c r="I35" s="61"/>
      <c r="J35" s="61"/>
      <c r="K35" s="61"/>
      <c r="L35" s="61"/>
      <c r="M35" s="62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53"/>
      <c r="BD35" s="53"/>
    </row>
    <row r="36" spans="1:56" ht="17.25" customHeight="1" x14ac:dyDescent="0.7">
      <c r="A36" s="52"/>
      <c r="B36" s="52"/>
      <c r="C36" s="52"/>
      <c r="D36" s="61"/>
      <c r="E36" s="61"/>
      <c r="F36" s="62"/>
      <c r="G36" s="61"/>
      <c r="H36" s="61"/>
      <c r="I36" s="61"/>
      <c r="J36" s="61"/>
      <c r="K36" s="61"/>
      <c r="L36" s="61"/>
      <c r="M36" s="62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53"/>
      <c r="BD36" s="53"/>
    </row>
    <row r="37" spans="1:56" ht="17.25" customHeight="1" x14ac:dyDescent="0.7">
      <c r="A37" s="52"/>
      <c r="B37" s="52"/>
      <c r="C37" s="52"/>
      <c r="D37" s="61"/>
      <c r="E37" s="61"/>
      <c r="F37" s="104"/>
      <c r="G37" s="105"/>
      <c r="H37" s="61"/>
      <c r="I37" s="61"/>
      <c r="J37" s="61"/>
      <c r="K37" s="61"/>
      <c r="L37" s="61"/>
      <c r="M37" s="62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53"/>
      <c r="BD37" s="53"/>
    </row>
    <row r="38" spans="1:56" ht="17.25" customHeight="1" x14ac:dyDescent="0.7">
      <c r="A38" s="58"/>
      <c r="B38" s="58"/>
      <c r="C38" s="58"/>
      <c r="D38" s="105"/>
      <c r="E38" s="105"/>
      <c r="F38" s="62"/>
      <c r="G38" s="61"/>
      <c r="H38" s="105"/>
      <c r="I38" s="105"/>
      <c r="J38" s="105"/>
      <c r="K38" s="105"/>
      <c r="L38" s="105"/>
      <c r="M38" s="104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53"/>
      <c r="BD38" s="53"/>
    </row>
    <row r="39" spans="1:56" ht="17.25" customHeight="1" x14ac:dyDescent="0.7">
      <c r="A39" s="52"/>
      <c r="B39" s="52"/>
      <c r="C39" s="52"/>
      <c r="D39" s="61"/>
      <c r="E39" s="61"/>
      <c r="F39" s="62"/>
      <c r="G39" s="61"/>
      <c r="H39" s="61"/>
      <c r="I39" s="61"/>
      <c r="J39" s="61"/>
      <c r="K39" s="61"/>
      <c r="L39" s="61"/>
      <c r="M39" s="62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53"/>
      <c r="BD39" s="53"/>
    </row>
    <row r="40" spans="1:56" ht="17.25" customHeight="1" x14ac:dyDescent="0.7">
      <c r="A40" s="52"/>
      <c r="B40" s="52"/>
      <c r="C40" s="52"/>
      <c r="D40" s="61"/>
      <c r="E40" s="61"/>
      <c r="F40" s="62"/>
      <c r="G40" s="61"/>
      <c r="H40" s="61"/>
      <c r="I40" s="61"/>
      <c r="J40" s="61"/>
      <c r="K40" s="61"/>
      <c r="L40" s="61"/>
      <c r="M40" s="62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53"/>
      <c r="BD40" s="53"/>
    </row>
    <row r="41" spans="1:56" ht="17.25" customHeight="1" x14ac:dyDescent="0.7">
      <c r="A41" s="52"/>
      <c r="B41" s="52"/>
      <c r="C41" s="52"/>
      <c r="D41" s="61"/>
      <c r="E41" s="61"/>
      <c r="F41" s="62"/>
      <c r="G41" s="61"/>
      <c r="H41" s="61"/>
      <c r="I41" s="61"/>
      <c r="J41" s="61"/>
      <c r="K41" s="61"/>
      <c r="L41" s="61"/>
      <c r="M41" s="62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53"/>
      <c r="BD41" s="53"/>
    </row>
    <row r="42" spans="1:56" ht="17.25" customHeight="1" x14ac:dyDescent="0.7">
      <c r="A42" s="52"/>
      <c r="B42" s="52"/>
      <c r="C42" s="52"/>
      <c r="D42" s="61"/>
      <c r="E42" s="61"/>
      <c r="F42" s="62"/>
      <c r="G42" s="61"/>
      <c r="H42" s="61"/>
      <c r="I42" s="61"/>
      <c r="J42" s="61"/>
      <c r="K42" s="61"/>
      <c r="L42" s="61"/>
      <c r="M42" s="62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53"/>
      <c r="BD42" s="53"/>
    </row>
    <row r="43" spans="1:56" ht="17.25" customHeight="1" x14ac:dyDescent="0.7">
      <c r="A43" s="52"/>
      <c r="B43" s="52"/>
      <c r="C43" s="52"/>
      <c r="D43" s="61"/>
      <c r="E43" s="61"/>
      <c r="F43" s="62"/>
      <c r="G43" s="61"/>
      <c r="H43" s="61"/>
      <c r="I43" s="61"/>
      <c r="J43" s="61"/>
      <c r="K43" s="61"/>
      <c r="L43" s="61"/>
      <c r="M43" s="62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53"/>
      <c r="BD43" s="53"/>
    </row>
    <row r="44" spans="1:56" ht="17.25" customHeight="1" x14ac:dyDescent="0.7">
      <c r="A44" s="52"/>
      <c r="B44" s="52"/>
      <c r="C44" s="52"/>
      <c r="D44" s="61"/>
      <c r="E44" s="61"/>
      <c r="F44" s="62"/>
      <c r="G44" s="61"/>
      <c r="H44" s="61"/>
      <c r="I44" s="61"/>
      <c r="J44" s="61"/>
      <c r="K44" s="61"/>
      <c r="L44" s="61"/>
      <c r="M44" s="62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53"/>
      <c r="BD44" s="53"/>
    </row>
    <row r="45" spans="1:56" ht="17.25" customHeight="1" x14ac:dyDescent="0.7">
      <c r="A45" s="52"/>
      <c r="B45" s="52"/>
      <c r="C45" s="52"/>
      <c r="D45" s="61"/>
      <c r="E45" s="61"/>
      <c r="F45" s="104"/>
      <c r="G45" s="105"/>
      <c r="H45" s="61"/>
      <c r="I45" s="61"/>
      <c r="J45" s="61"/>
      <c r="K45" s="61"/>
      <c r="L45" s="61"/>
      <c r="M45" s="62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53"/>
      <c r="BD45" s="53"/>
    </row>
    <row r="46" spans="1:56" ht="17.25" customHeight="1" x14ac:dyDescent="0.7">
      <c r="A46" s="58"/>
      <c r="B46" s="58"/>
      <c r="C46" s="58"/>
      <c r="D46" s="105"/>
      <c r="E46" s="105"/>
      <c r="F46" s="57"/>
      <c r="G46" s="56"/>
      <c r="H46" s="105"/>
      <c r="I46" s="105"/>
      <c r="J46" s="105"/>
      <c r="K46" s="105"/>
      <c r="L46" s="105"/>
      <c r="M46" s="104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53"/>
      <c r="BD46" s="53"/>
    </row>
    <row r="47" spans="1:56" ht="17.25" customHeight="1" x14ac:dyDescent="0.7">
      <c r="A47" s="55"/>
      <c r="B47" s="55"/>
      <c r="C47" s="55"/>
      <c r="D47" s="56"/>
      <c r="E47" s="56"/>
      <c r="H47" s="56"/>
      <c r="I47" s="56"/>
      <c r="J47" s="56"/>
      <c r="K47" s="56"/>
      <c r="L47" s="56"/>
      <c r="M47" s="57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3"/>
      <c r="BD47" s="53"/>
    </row>
    <row r="48" spans="1:56" ht="17.25" customHeight="1" x14ac:dyDescent="0.7">
      <c r="X48" s="53"/>
      <c r="BD48" s="53"/>
    </row>
    <row r="49" spans="1:56" ht="17.25" customHeight="1" x14ac:dyDescent="0.7">
      <c r="F49" s="104"/>
      <c r="G49" s="105"/>
      <c r="X49" s="53"/>
      <c r="BD49" s="53"/>
    </row>
    <row r="50" spans="1:56" ht="17.25" customHeight="1" x14ac:dyDescent="0.7">
      <c r="A50" s="58"/>
      <c r="B50" s="58"/>
      <c r="C50" s="58"/>
      <c r="D50" s="105"/>
      <c r="E50" s="105"/>
      <c r="H50" s="105"/>
      <c r="I50" s="105"/>
      <c r="J50" s="105"/>
      <c r="K50" s="105"/>
      <c r="L50" s="105"/>
      <c r="M50" s="104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53"/>
      <c r="BD50" s="53"/>
    </row>
    <row r="51" spans="1:56" ht="17.25" customHeight="1" x14ac:dyDescent="0.7">
      <c r="X51" s="53"/>
      <c r="BD51" s="53"/>
    </row>
    <row r="52" spans="1:56" ht="17.25" customHeight="1" x14ac:dyDescent="0.7">
      <c r="F52" s="107"/>
      <c r="G52" s="108"/>
      <c r="X52" s="53"/>
      <c r="BD52" s="53"/>
    </row>
    <row r="53" spans="1:56" ht="17.25" customHeight="1" x14ac:dyDescent="0.7">
      <c r="A53" s="103"/>
      <c r="B53" s="103"/>
      <c r="C53" s="103"/>
      <c r="D53" s="108"/>
      <c r="E53" s="108"/>
      <c r="F53" s="107"/>
      <c r="G53" s="108"/>
      <c r="H53" s="108"/>
      <c r="I53" s="108"/>
      <c r="J53" s="108"/>
      <c r="K53" s="108"/>
      <c r="L53" s="108"/>
      <c r="M53" s="107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53"/>
      <c r="BD53" s="53"/>
    </row>
    <row r="54" spans="1:56" ht="17.25" customHeight="1" x14ac:dyDescent="0.7">
      <c r="A54" s="103"/>
      <c r="B54" s="103"/>
      <c r="C54" s="103"/>
      <c r="D54" s="108"/>
      <c r="E54" s="108"/>
      <c r="F54" s="52"/>
      <c r="G54" s="52"/>
      <c r="H54" s="108"/>
      <c r="I54" s="108"/>
      <c r="J54" s="108"/>
      <c r="K54" s="108"/>
      <c r="L54" s="108"/>
      <c r="M54" s="107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53"/>
      <c r="BD54" s="53"/>
    </row>
    <row r="55" spans="1:56" ht="17.25" customHeight="1" x14ac:dyDescent="0.7">
      <c r="A55" s="52"/>
      <c r="B55" s="52"/>
      <c r="C55" s="52"/>
      <c r="D55" s="52"/>
      <c r="E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3"/>
      <c r="BD55" s="53"/>
    </row>
    <row r="56" spans="1:56" ht="17.25" customHeight="1" x14ac:dyDescent="0.7">
      <c r="X56" s="53"/>
      <c r="BD56" s="53"/>
    </row>
    <row r="57" spans="1:56" ht="17.25" customHeight="1" x14ac:dyDescent="0.7">
      <c r="X57" s="53"/>
      <c r="BD57" s="53"/>
    </row>
    <row r="58" spans="1:56" ht="17.25" customHeight="1" x14ac:dyDescent="0.7">
      <c r="X58" s="53"/>
      <c r="BD58" s="53"/>
    </row>
    <row r="59" spans="1:56" ht="17.25" customHeight="1" x14ac:dyDescent="0.7">
      <c r="X59" s="53"/>
      <c r="BD59" s="53"/>
    </row>
    <row r="60" spans="1:56" ht="17.25" customHeight="1" x14ac:dyDescent="0.7">
      <c r="X60" s="53"/>
      <c r="BD60" s="53"/>
    </row>
    <row r="61" spans="1:56" ht="17.25" customHeight="1" x14ac:dyDescent="0.7">
      <c r="X61" s="53"/>
      <c r="BD61" s="53"/>
    </row>
    <row r="62" spans="1:56" ht="17.25" customHeight="1" x14ac:dyDescent="0.7">
      <c r="X62" s="53"/>
      <c r="BD62" s="53"/>
    </row>
    <row r="63" spans="1:56" ht="17.25" customHeight="1" x14ac:dyDescent="0.7">
      <c r="X63" s="53"/>
      <c r="BD63" s="53"/>
    </row>
    <row r="64" spans="1:56" ht="17.25" customHeight="1" x14ac:dyDescent="0.7">
      <c r="X64" s="53"/>
      <c r="BD64" s="53"/>
    </row>
    <row r="65" spans="24:56" ht="17.25" customHeight="1" x14ac:dyDescent="0.7">
      <c r="X65" s="53"/>
      <c r="BD65" s="53"/>
    </row>
    <row r="66" spans="24:56" ht="17.25" customHeight="1" x14ac:dyDescent="0.7">
      <c r="X66" s="53"/>
      <c r="BD66" s="53"/>
    </row>
    <row r="67" spans="24:56" ht="17.25" customHeight="1" x14ac:dyDescent="0.7">
      <c r="X67" s="53"/>
      <c r="BD67" s="53"/>
    </row>
    <row r="68" spans="24:56" ht="17.25" customHeight="1" x14ac:dyDescent="0.7">
      <c r="X68" s="53"/>
      <c r="BD68" s="53"/>
    </row>
    <row r="69" spans="24:56" ht="17.25" customHeight="1" x14ac:dyDescent="0.7">
      <c r="X69" s="53"/>
      <c r="BD69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C83"/>
  <sheetViews>
    <sheetView showGridLines="0" rightToLeft="1" zoomScale="85" zoomScaleNormal="85" workbookViewId="0">
      <pane xSplit="1" ySplit="7" topLeftCell="BT8" activePane="bottomRight" state="frozen"/>
      <selection activeCell="BP15" sqref="BP15"/>
      <selection pane="topRight" activeCell="BP15" sqref="BP15"/>
      <selection pane="bottomLeft" activeCell="BP15" sqref="BP15"/>
      <selection pane="bottomRight" activeCell="BU8" sqref="BU8"/>
    </sheetView>
  </sheetViews>
  <sheetFormatPr baseColWidth="10" defaultColWidth="13" defaultRowHeight="17.25" customHeight="1" x14ac:dyDescent="0.7"/>
  <cols>
    <col min="1" max="1" width="70.54296875" style="49" customWidth="1"/>
    <col min="2" max="2" width="14.7265625" style="49" customWidth="1"/>
    <col min="3" max="8" width="13" style="49"/>
    <col min="9" max="10" width="13" style="50"/>
    <col min="11" max="11" width="13" style="51"/>
    <col min="12" max="17" width="13" style="50"/>
    <col min="18" max="18" width="13" style="51"/>
    <col min="19" max="28" width="13" style="50"/>
    <col min="30" max="33" width="13" style="49"/>
    <col min="34" max="34" width="13" style="53"/>
    <col min="35" max="35" width="13" style="54"/>
    <col min="36" max="60" width="13" style="53"/>
    <col min="62" max="73" width="13" style="53"/>
    <col min="74" max="74" width="66.1796875" style="52" customWidth="1"/>
    <col min="75" max="16384" width="13" style="53"/>
  </cols>
  <sheetData>
    <row r="1" spans="1:74" ht="17.25" customHeight="1" x14ac:dyDescent="0.7">
      <c r="AC1" s="53"/>
      <c r="BI1" s="53"/>
    </row>
    <row r="2" spans="1:74" ht="17.25" customHeight="1" x14ac:dyDescent="0.7">
      <c r="AC2" s="53"/>
      <c r="BI2" s="53"/>
    </row>
    <row r="3" spans="1:74" ht="17.25" customHeight="1" x14ac:dyDescent="0.7">
      <c r="AC3" s="53"/>
      <c r="BI3" s="53"/>
    </row>
    <row r="4" spans="1:74" s="59" customFormat="1" ht="17.25" customHeight="1" x14ac:dyDescent="0.7">
      <c r="A4" s="55"/>
      <c r="B4" s="55"/>
      <c r="C4" s="55"/>
      <c r="D4" s="55"/>
      <c r="E4" s="55"/>
      <c r="F4" s="55"/>
      <c r="G4" s="55"/>
      <c r="H4" s="55"/>
      <c r="I4" s="56"/>
      <c r="J4" s="56"/>
      <c r="K4" s="57"/>
      <c r="L4" s="56"/>
      <c r="M4" s="56"/>
      <c r="N4" s="56"/>
      <c r="O4" s="56"/>
      <c r="P4" s="56"/>
      <c r="Q4" s="56"/>
      <c r="R4" s="57"/>
      <c r="S4" s="56"/>
      <c r="T4" s="56"/>
      <c r="U4" s="56"/>
      <c r="V4" s="56"/>
      <c r="W4" s="56"/>
      <c r="X4" s="56"/>
      <c r="Y4" s="56"/>
      <c r="Z4" s="56"/>
      <c r="AA4" s="56"/>
      <c r="AB4" s="56"/>
      <c r="AD4" s="55"/>
      <c r="AE4" s="55"/>
      <c r="AF4" s="55"/>
      <c r="AG4" s="55"/>
      <c r="AI4" s="60"/>
      <c r="BV4" s="58"/>
    </row>
    <row r="5" spans="1:74" ht="30" customHeight="1" x14ac:dyDescent="0.7">
      <c r="A5" s="197" t="s">
        <v>72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7"/>
      <c r="AD5" s="135"/>
      <c r="AE5" s="135"/>
      <c r="AF5" s="135"/>
      <c r="AG5" s="135"/>
      <c r="AH5" s="137"/>
      <c r="AI5" s="138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5" t="s">
        <v>74</v>
      </c>
    </row>
    <row r="6" spans="1:74" ht="21.5" thickBot="1" x14ac:dyDescent="0.75">
      <c r="A6" s="55" t="s">
        <v>73</v>
      </c>
      <c r="B6" s="55"/>
      <c r="C6" s="55"/>
      <c r="D6" s="55"/>
      <c r="E6" s="55"/>
      <c r="F6" s="55"/>
      <c r="G6" s="55"/>
      <c r="H6" s="55"/>
      <c r="I6" s="61"/>
      <c r="J6" s="61"/>
      <c r="K6" s="62"/>
      <c r="L6" s="61"/>
      <c r="M6" s="61"/>
      <c r="N6" s="61"/>
      <c r="O6" s="61"/>
      <c r="P6" s="61"/>
      <c r="Q6" s="61"/>
      <c r="R6" s="62"/>
      <c r="S6" s="61"/>
      <c r="T6" s="61"/>
      <c r="U6" s="61"/>
      <c r="V6" s="61"/>
      <c r="W6" s="61"/>
      <c r="X6" s="61"/>
      <c r="Y6" s="61"/>
      <c r="Z6" s="61"/>
      <c r="AA6" s="61"/>
      <c r="AB6" s="61"/>
      <c r="AC6" s="53"/>
      <c r="BI6" s="53"/>
      <c r="BV6" s="63" t="s">
        <v>75</v>
      </c>
    </row>
    <row r="7" spans="1:74" s="199" customFormat="1" ht="21.5" thickBot="1" x14ac:dyDescent="0.3">
      <c r="A7" s="198" t="s">
        <v>22</v>
      </c>
      <c r="B7" s="140" t="s">
        <v>79</v>
      </c>
      <c r="C7" s="140" t="s">
        <v>80</v>
      </c>
      <c r="D7" s="140" t="s">
        <v>81</v>
      </c>
      <c r="E7" s="140" t="s">
        <v>82</v>
      </c>
      <c r="F7" s="140">
        <v>2010</v>
      </c>
      <c r="G7" s="140" t="s">
        <v>83</v>
      </c>
      <c r="H7" s="140" t="s">
        <v>84</v>
      </c>
      <c r="I7" s="140" t="s">
        <v>85</v>
      </c>
      <c r="J7" s="140" t="s">
        <v>86</v>
      </c>
      <c r="K7" s="140">
        <v>2011</v>
      </c>
      <c r="L7" s="140" t="s">
        <v>87</v>
      </c>
      <c r="M7" s="140" t="s">
        <v>88</v>
      </c>
      <c r="N7" s="140" t="s">
        <v>89</v>
      </c>
      <c r="O7" s="140" t="s">
        <v>90</v>
      </c>
      <c r="P7" s="140">
        <v>2012</v>
      </c>
      <c r="Q7" s="140" t="s">
        <v>91</v>
      </c>
      <c r="R7" s="140" t="s">
        <v>92</v>
      </c>
      <c r="S7" s="140" t="s">
        <v>93</v>
      </c>
      <c r="T7" s="140" t="s">
        <v>94</v>
      </c>
      <c r="U7" s="140">
        <v>2013</v>
      </c>
      <c r="V7" s="140" t="s">
        <v>95</v>
      </c>
      <c r="W7" s="140" t="s">
        <v>96</v>
      </c>
      <c r="X7" s="140" t="s">
        <v>97</v>
      </c>
      <c r="Y7" s="140" t="s">
        <v>98</v>
      </c>
      <c r="Z7" s="140">
        <v>2014</v>
      </c>
      <c r="AA7" s="140" t="s">
        <v>99</v>
      </c>
      <c r="AB7" s="140" t="s">
        <v>100</v>
      </c>
      <c r="AC7" s="140" t="s">
        <v>101</v>
      </c>
      <c r="AD7" s="140" t="s">
        <v>102</v>
      </c>
      <c r="AE7" s="140">
        <v>2015</v>
      </c>
      <c r="AF7" s="140" t="s">
        <v>103</v>
      </c>
      <c r="AG7" s="140" t="s">
        <v>104</v>
      </c>
      <c r="AH7" s="140" t="s">
        <v>105</v>
      </c>
      <c r="AI7" s="140" t="s">
        <v>106</v>
      </c>
      <c r="AJ7" s="140">
        <v>2016</v>
      </c>
      <c r="AK7" s="140" t="s">
        <v>107</v>
      </c>
      <c r="AL7" s="140" t="s">
        <v>108</v>
      </c>
      <c r="AM7" s="140" t="s">
        <v>109</v>
      </c>
      <c r="AN7" s="140" t="s">
        <v>110</v>
      </c>
      <c r="AO7" s="140">
        <v>2017</v>
      </c>
      <c r="AP7" s="140" t="s">
        <v>111</v>
      </c>
      <c r="AQ7" s="140" t="s">
        <v>112</v>
      </c>
      <c r="AR7" s="140" t="s">
        <v>113</v>
      </c>
      <c r="AS7" s="140" t="s">
        <v>114</v>
      </c>
      <c r="AT7" s="140">
        <v>2018</v>
      </c>
      <c r="AU7" s="140" t="s">
        <v>115</v>
      </c>
      <c r="AV7" s="140" t="s">
        <v>116</v>
      </c>
      <c r="AW7" s="140" t="s">
        <v>117</v>
      </c>
      <c r="AX7" s="140" t="s">
        <v>118</v>
      </c>
      <c r="AY7" s="140">
        <v>2019</v>
      </c>
      <c r="AZ7" s="140" t="s">
        <v>119</v>
      </c>
      <c r="BA7" s="140" t="s">
        <v>120</v>
      </c>
      <c r="BB7" s="140" t="s">
        <v>121</v>
      </c>
      <c r="BC7" s="140" t="s">
        <v>122</v>
      </c>
      <c r="BD7" s="140">
        <v>2020</v>
      </c>
      <c r="BE7" s="140" t="s">
        <v>123</v>
      </c>
      <c r="BF7" s="140" t="s">
        <v>124</v>
      </c>
      <c r="BG7" s="140" t="s">
        <v>125</v>
      </c>
      <c r="BH7" s="140" t="s">
        <v>126</v>
      </c>
      <c r="BI7" s="140">
        <v>2021</v>
      </c>
      <c r="BJ7" s="140" t="s">
        <v>127</v>
      </c>
      <c r="BK7" s="140" t="s">
        <v>128</v>
      </c>
      <c r="BL7" s="140" t="s">
        <v>129</v>
      </c>
      <c r="BM7" s="140" t="s">
        <v>130</v>
      </c>
      <c r="BN7" s="140">
        <v>2022</v>
      </c>
      <c r="BO7" s="140" t="s">
        <v>131</v>
      </c>
      <c r="BP7" s="140" t="s">
        <v>132</v>
      </c>
      <c r="BQ7" s="140" t="s">
        <v>133</v>
      </c>
      <c r="BR7" s="140" t="s">
        <v>134</v>
      </c>
      <c r="BS7" s="140" t="s">
        <v>137</v>
      </c>
      <c r="BT7" s="140" t="s">
        <v>138</v>
      </c>
      <c r="BU7" s="140" t="s">
        <v>139</v>
      </c>
      <c r="BV7" s="207" t="s">
        <v>23</v>
      </c>
    </row>
    <row r="8" spans="1:74" s="200" customFormat="1" ht="17.25" customHeight="1" thickTop="1" x14ac:dyDescent="0.25">
      <c r="A8" s="64" t="s">
        <v>46</v>
      </c>
      <c r="B8" s="152">
        <v>54.66300321427633</v>
      </c>
      <c r="C8" s="153">
        <v>56.713482514108627</v>
      </c>
      <c r="D8" s="153">
        <v>56.781891701802834</v>
      </c>
      <c r="E8" s="154">
        <v>55.445247807353745</v>
      </c>
      <c r="F8" s="155">
        <v>55.877962937962508</v>
      </c>
      <c r="G8" s="153">
        <v>59.796725138289744</v>
      </c>
      <c r="H8" s="153">
        <v>63.728495238715198</v>
      </c>
      <c r="I8" s="153">
        <v>65.234214557965458</v>
      </c>
      <c r="J8" s="153">
        <v>64.727737174382099</v>
      </c>
      <c r="K8" s="155">
        <v>63.476214572029278</v>
      </c>
      <c r="L8" s="153">
        <v>65.833424733381904</v>
      </c>
      <c r="M8" s="153">
        <v>65.296779130747041</v>
      </c>
      <c r="N8" s="153">
        <v>67.224566003130676</v>
      </c>
      <c r="O8" s="153">
        <v>63.233135512716068</v>
      </c>
      <c r="P8" s="155">
        <v>65.368351129180652</v>
      </c>
      <c r="Q8" s="153">
        <v>62.189496807222788</v>
      </c>
      <c r="R8" s="153">
        <v>63.136137602802442</v>
      </c>
      <c r="S8" s="153">
        <v>66.567348566977643</v>
      </c>
      <c r="T8" s="153">
        <v>62.272309523042935</v>
      </c>
      <c r="U8" s="155">
        <v>63.539684641753766</v>
      </c>
      <c r="V8" s="153">
        <v>61.49434080169268</v>
      </c>
      <c r="W8" s="153">
        <v>63.527292152957216</v>
      </c>
      <c r="X8" s="153">
        <v>64.063406904906699</v>
      </c>
      <c r="Y8" s="153">
        <v>53.022158338593584</v>
      </c>
      <c r="Z8" s="155">
        <v>60.834764855567713</v>
      </c>
      <c r="AA8" s="153">
        <v>43.409066698544642</v>
      </c>
      <c r="AB8" s="153">
        <v>47.112806519651436</v>
      </c>
      <c r="AC8" s="153">
        <v>43.957247063423097</v>
      </c>
      <c r="AD8" s="153">
        <v>37.406795063082363</v>
      </c>
      <c r="AE8" s="155">
        <v>43.174203643550193</v>
      </c>
      <c r="AF8" s="153">
        <v>31.409706265954995</v>
      </c>
      <c r="AG8" s="153">
        <v>39.529789794597249</v>
      </c>
      <c r="AH8" s="153">
        <v>41.132170922473364</v>
      </c>
      <c r="AI8" s="153">
        <v>42.018504496105614</v>
      </c>
      <c r="AJ8" s="155">
        <v>38.828409340220155</v>
      </c>
      <c r="AK8" s="153">
        <v>41.794669269305921</v>
      </c>
      <c r="AL8" s="153">
        <v>40.169870872627655</v>
      </c>
      <c r="AM8" s="153">
        <v>41.654062229850055</v>
      </c>
      <c r="AN8" s="153">
        <v>44.18745231550205</v>
      </c>
      <c r="AO8" s="155">
        <v>42.003110120142509</v>
      </c>
      <c r="AP8" s="153">
        <v>45.211373380774305</v>
      </c>
      <c r="AQ8" s="153">
        <v>48.017800838248853</v>
      </c>
      <c r="AR8" s="153">
        <v>50.175300133924381</v>
      </c>
      <c r="AS8" s="153">
        <v>46.05232066169129</v>
      </c>
      <c r="AT8" s="155">
        <v>47.412871629187457</v>
      </c>
      <c r="AU8" s="153">
        <v>43.789781557978912</v>
      </c>
      <c r="AV8" s="153">
        <v>46.734130115905486</v>
      </c>
      <c r="AW8" s="153">
        <v>43.899729222342508</v>
      </c>
      <c r="AX8" s="153">
        <v>42.282307019263307</v>
      </c>
      <c r="AY8" s="155">
        <v>44.15647434282797</v>
      </c>
      <c r="AZ8" s="153">
        <v>38.649814921779495</v>
      </c>
      <c r="BA8" s="153">
        <v>26.222112702076522</v>
      </c>
      <c r="BB8" s="153">
        <v>32.74798291406286</v>
      </c>
      <c r="BC8" s="153">
        <v>31.132367850964087</v>
      </c>
      <c r="BD8" s="155">
        <v>32.793831479296067</v>
      </c>
      <c r="BE8" s="153">
        <v>37.8921723074751</v>
      </c>
      <c r="BF8" s="153">
        <v>40.734960688455438</v>
      </c>
      <c r="BG8" s="153">
        <v>43.118014759599063</v>
      </c>
      <c r="BH8" s="153">
        <v>44.012156104683584</v>
      </c>
      <c r="BI8" s="155">
        <v>41.621074753353824</v>
      </c>
      <c r="BJ8" s="153">
        <v>50.788516131293257</v>
      </c>
      <c r="BK8" s="153">
        <v>56.078873698982093</v>
      </c>
      <c r="BL8" s="153">
        <v>55.541795826177065</v>
      </c>
      <c r="BM8" s="153">
        <v>49.290999454566006</v>
      </c>
      <c r="BN8" s="155">
        <v>53.046810915335563</v>
      </c>
      <c r="BO8" s="153">
        <v>46.708681236703008</v>
      </c>
      <c r="BP8" s="153">
        <v>46.784607278273</v>
      </c>
      <c r="BQ8" s="153">
        <v>48.688680640539729</v>
      </c>
      <c r="BR8" s="153">
        <v>47.215141598619134</v>
      </c>
      <c r="BS8" s="155">
        <v>47.361350867532877</v>
      </c>
      <c r="BT8" s="153">
        <v>43.772081832817797</v>
      </c>
      <c r="BU8" s="153">
        <v>45.824345938436899</v>
      </c>
      <c r="BV8" s="68" t="s">
        <v>48</v>
      </c>
    </row>
    <row r="9" spans="1:74" s="200" customFormat="1" ht="17.25" customHeight="1" x14ac:dyDescent="0.25">
      <c r="A9" s="66" t="s">
        <v>47</v>
      </c>
      <c r="B9" s="156">
        <v>45.336996785723663</v>
      </c>
      <c r="C9" s="157">
        <v>43.286517485891373</v>
      </c>
      <c r="D9" s="157">
        <v>43.218108298197166</v>
      </c>
      <c r="E9" s="158">
        <v>44.554752192646227</v>
      </c>
      <c r="F9" s="159">
        <v>44.122037062037492</v>
      </c>
      <c r="G9" s="157">
        <v>40.203274861710256</v>
      </c>
      <c r="H9" s="157">
        <v>36.27150476128481</v>
      </c>
      <c r="I9" s="157">
        <v>34.765785442034527</v>
      </c>
      <c r="J9" s="157">
        <v>35.272262825617894</v>
      </c>
      <c r="K9" s="159">
        <v>36.523785427970729</v>
      </c>
      <c r="L9" s="157">
        <v>34.166575266618089</v>
      </c>
      <c r="M9" s="157">
        <v>34.703220869252959</v>
      </c>
      <c r="N9" s="157">
        <v>32.77543399686931</v>
      </c>
      <c r="O9" s="157">
        <v>36.766864487283932</v>
      </c>
      <c r="P9" s="159">
        <v>34.631648870819362</v>
      </c>
      <c r="Q9" s="157">
        <v>37.810503192777212</v>
      </c>
      <c r="R9" s="157">
        <v>36.863862397197558</v>
      </c>
      <c r="S9" s="157">
        <v>33.432651433022365</v>
      </c>
      <c r="T9" s="157">
        <v>37.727690476957065</v>
      </c>
      <c r="U9" s="159">
        <v>36.460315358246241</v>
      </c>
      <c r="V9" s="157">
        <v>38.50565919830732</v>
      </c>
      <c r="W9" s="157">
        <v>36.472707847042784</v>
      </c>
      <c r="X9" s="157">
        <v>35.936593095093308</v>
      </c>
      <c r="Y9" s="157">
        <v>46.977841661406423</v>
      </c>
      <c r="Z9" s="159">
        <v>39.165235144432287</v>
      </c>
      <c r="AA9" s="157">
        <v>56.590933301455358</v>
      </c>
      <c r="AB9" s="157">
        <v>52.887193480348557</v>
      </c>
      <c r="AC9" s="157">
        <v>56.04275293657691</v>
      </c>
      <c r="AD9" s="157">
        <v>62.593204936917637</v>
      </c>
      <c r="AE9" s="159">
        <v>56.825796356449821</v>
      </c>
      <c r="AF9" s="157">
        <v>68.590293734044991</v>
      </c>
      <c r="AG9" s="157">
        <v>60.470210205402743</v>
      </c>
      <c r="AH9" s="157">
        <v>58.867829077526636</v>
      </c>
      <c r="AI9" s="157">
        <v>57.981495503894386</v>
      </c>
      <c r="AJ9" s="159">
        <v>61.171590659779831</v>
      </c>
      <c r="AK9" s="157">
        <v>58.205330730694079</v>
      </c>
      <c r="AL9" s="157">
        <v>59.830129127372345</v>
      </c>
      <c r="AM9" s="157">
        <v>58.345937770149938</v>
      </c>
      <c r="AN9" s="157">
        <v>55.81254768449795</v>
      </c>
      <c r="AO9" s="159">
        <v>57.996889879857484</v>
      </c>
      <c r="AP9" s="157">
        <v>54.788626619225688</v>
      </c>
      <c r="AQ9" s="157">
        <v>51.98219916175114</v>
      </c>
      <c r="AR9" s="157">
        <v>49.824699866075619</v>
      </c>
      <c r="AS9" s="157">
        <v>53.94767933830871</v>
      </c>
      <c r="AT9" s="159">
        <v>52.58712837081255</v>
      </c>
      <c r="AU9" s="157">
        <v>56.210218442021088</v>
      </c>
      <c r="AV9" s="157">
        <v>53.265869884094521</v>
      </c>
      <c r="AW9" s="157">
        <v>56.100270777657492</v>
      </c>
      <c r="AX9" s="157">
        <v>57.7176929807367</v>
      </c>
      <c r="AY9" s="159">
        <v>55.843525657172044</v>
      </c>
      <c r="AZ9" s="157">
        <v>61.350185078220498</v>
      </c>
      <c r="BA9" s="157">
        <v>73.777887297923485</v>
      </c>
      <c r="BB9" s="157">
        <v>67.252017085937126</v>
      </c>
      <c r="BC9" s="157">
        <v>68.867632149035913</v>
      </c>
      <c r="BD9" s="159">
        <v>67.20616852070394</v>
      </c>
      <c r="BE9" s="157">
        <v>62.1078276925249</v>
      </c>
      <c r="BF9" s="157">
        <v>59.265039311544562</v>
      </c>
      <c r="BG9" s="157">
        <v>56.881985240400937</v>
      </c>
      <c r="BH9" s="157">
        <v>55.987843895316423</v>
      </c>
      <c r="BI9" s="159">
        <v>58.378925246646176</v>
      </c>
      <c r="BJ9" s="157">
        <v>49.211483868706736</v>
      </c>
      <c r="BK9" s="157">
        <v>43.921126301017907</v>
      </c>
      <c r="BL9" s="157">
        <v>44.458204173822935</v>
      </c>
      <c r="BM9" s="157">
        <v>50.709000545433994</v>
      </c>
      <c r="BN9" s="159">
        <v>46.953189084664423</v>
      </c>
      <c r="BO9" s="157">
        <v>53.291318763296992</v>
      </c>
      <c r="BP9" s="157">
        <v>53.215392721727014</v>
      </c>
      <c r="BQ9" s="157">
        <v>51.311319359460271</v>
      </c>
      <c r="BR9" s="157">
        <v>52.784858401380873</v>
      </c>
      <c r="BS9" s="159">
        <v>52.63864913246713</v>
      </c>
      <c r="BT9" s="157">
        <v>56.227918167182203</v>
      </c>
      <c r="BU9" s="157">
        <v>54.175654061563058</v>
      </c>
      <c r="BV9" s="68" t="s">
        <v>38</v>
      </c>
    </row>
    <row r="10" spans="1:74" s="201" customFormat="1" ht="17.25" customHeight="1" x14ac:dyDescent="0.25">
      <c r="A10" s="69" t="s">
        <v>5</v>
      </c>
      <c r="B10" s="160">
        <v>0.43539728593202348</v>
      </c>
      <c r="C10" s="161">
        <v>0.43613148901635618</v>
      </c>
      <c r="D10" s="161">
        <v>0.4784934110914088</v>
      </c>
      <c r="E10" s="162">
        <v>0.45793275126946553</v>
      </c>
      <c r="F10" s="163">
        <v>0.45172869550663608</v>
      </c>
      <c r="G10" s="161">
        <v>0.40069176859768357</v>
      </c>
      <c r="H10" s="161">
        <v>0.46345001198084423</v>
      </c>
      <c r="I10" s="161">
        <v>0.44743776628385146</v>
      </c>
      <c r="J10" s="161">
        <v>0.44062132554082623</v>
      </c>
      <c r="K10" s="163">
        <v>0.43883578518330923</v>
      </c>
      <c r="L10" s="161">
        <v>0.38186897315550405</v>
      </c>
      <c r="M10" s="161">
        <v>0.3635208759387914</v>
      </c>
      <c r="N10" s="161">
        <v>0.36206355511392307</v>
      </c>
      <c r="O10" s="161">
        <v>0.33197909622802058</v>
      </c>
      <c r="P10" s="163">
        <v>0.35987437216240642</v>
      </c>
      <c r="Q10" s="161">
        <v>0.29718146452891137</v>
      </c>
      <c r="R10" s="161">
        <v>0.30395150721329722</v>
      </c>
      <c r="S10" s="161">
        <v>0.28757346707455839</v>
      </c>
      <c r="T10" s="161">
        <v>0.52196290344661023</v>
      </c>
      <c r="U10" s="163">
        <v>0.35517760256480724</v>
      </c>
      <c r="V10" s="161">
        <v>0.38082250607952961</v>
      </c>
      <c r="W10" s="161">
        <v>0.45413691132541717</v>
      </c>
      <c r="X10" s="161">
        <v>0.43640037514573332</v>
      </c>
      <c r="Y10" s="161">
        <v>0.54826631805300474</v>
      </c>
      <c r="Z10" s="163">
        <v>0.45063615946299412</v>
      </c>
      <c r="AA10" s="161">
        <v>0.60943573529399409</v>
      </c>
      <c r="AB10" s="161">
        <v>0.53711953676778612</v>
      </c>
      <c r="AC10" s="161">
        <v>0.45673630300799956</v>
      </c>
      <c r="AD10" s="161">
        <v>0.54641181062112798</v>
      </c>
      <c r="AE10" s="163">
        <v>0.53772900586346661</v>
      </c>
      <c r="AF10" s="161">
        <v>0.59231293527659146</v>
      </c>
      <c r="AG10" s="161">
        <v>0.54488525559927825</v>
      </c>
      <c r="AH10" s="161">
        <v>0.4794008284446285</v>
      </c>
      <c r="AI10" s="161">
        <v>0.47143983057154248</v>
      </c>
      <c r="AJ10" s="163">
        <v>0.51859208126102108</v>
      </c>
      <c r="AK10" s="161">
        <v>0.52000293946372711</v>
      </c>
      <c r="AL10" s="161">
        <v>0.57359418619131242</v>
      </c>
      <c r="AM10" s="161">
        <v>0.53535699027972539</v>
      </c>
      <c r="AN10" s="161">
        <v>0.47632174610929878</v>
      </c>
      <c r="AO10" s="163">
        <v>0.52509203800542126</v>
      </c>
      <c r="AP10" s="161">
        <v>0.49405142744176855</v>
      </c>
      <c r="AQ10" s="161">
        <v>0.45140041973947403</v>
      </c>
      <c r="AR10" s="161">
        <v>0.41311823246398049</v>
      </c>
      <c r="AS10" s="161">
        <v>0.42966730440194295</v>
      </c>
      <c r="AT10" s="163">
        <v>0.44590687055795003</v>
      </c>
      <c r="AU10" s="161">
        <v>0.38363095541547437</v>
      </c>
      <c r="AV10" s="161">
        <v>0.35939792966911427</v>
      </c>
      <c r="AW10" s="161">
        <v>0.36334386667590068</v>
      </c>
      <c r="AX10" s="161">
        <v>0.37543653927022796</v>
      </c>
      <c r="AY10" s="163">
        <v>0.37043406076187757</v>
      </c>
      <c r="AZ10" s="161">
        <v>0.39117798649282409</v>
      </c>
      <c r="BA10" s="161">
        <v>0.66281439624843408</v>
      </c>
      <c r="BB10" s="161">
        <v>0.5078487024001197</v>
      </c>
      <c r="BC10" s="161">
        <v>0.48155160905603239</v>
      </c>
      <c r="BD10" s="163">
        <v>0.49632675317715047</v>
      </c>
      <c r="BE10" s="161">
        <v>0.48934892276196351</v>
      </c>
      <c r="BF10" s="161">
        <v>0.47815248546380779</v>
      </c>
      <c r="BG10" s="161">
        <v>0.4633858003337703</v>
      </c>
      <c r="BH10" s="161">
        <v>0.4630671379485839</v>
      </c>
      <c r="BI10" s="163">
        <v>0.47267869567734461</v>
      </c>
      <c r="BJ10" s="161">
        <v>0.35781626389985788</v>
      </c>
      <c r="BK10" s="161">
        <v>0.36331981612162823</v>
      </c>
      <c r="BL10" s="161">
        <v>0.40793812082174902</v>
      </c>
      <c r="BM10" s="161">
        <v>0.48035793777123625</v>
      </c>
      <c r="BN10" s="163">
        <v>0.40150157738132419</v>
      </c>
      <c r="BO10" s="161">
        <v>0.43878713501079997</v>
      </c>
      <c r="BP10" s="161">
        <v>0.47634879252055617</v>
      </c>
      <c r="BQ10" s="161">
        <v>0.47096695344805217</v>
      </c>
      <c r="BR10" s="161">
        <v>0.50741937656922476</v>
      </c>
      <c r="BS10" s="163">
        <v>0.47354467466877065</v>
      </c>
      <c r="BT10" s="161">
        <v>0.4832821421507475</v>
      </c>
      <c r="BU10" s="161">
        <v>0.47702378926547495</v>
      </c>
      <c r="BV10" s="70" t="s">
        <v>0</v>
      </c>
    </row>
    <row r="11" spans="1:74" s="201" customFormat="1" ht="17.25" customHeight="1" x14ac:dyDescent="0.25">
      <c r="A11" s="72" t="s">
        <v>36</v>
      </c>
      <c r="B11" s="160">
        <v>54.66300321427633</v>
      </c>
      <c r="C11" s="161">
        <v>56.713482514108627</v>
      </c>
      <c r="D11" s="161">
        <v>56.781891701802834</v>
      </c>
      <c r="E11" s="162">
        <v>55.445247807353745</v>
      </c>
      <c r="F11" s="164">
        <v>55.877962937962508</v>
      </c>
      <c r="G11" s="161">
        <v>59.796725138289744</v>
      </c>
      <c r="H11" s="161">
        <v>63.728495238715198</v>
      </c>
      <c r="I11" s="161">
        <v>65.234214557965458</v>
      </c>
      <c r="J11" s="161">
        <v>64.727737174382099</v>
      </c>
      <c r="K11" s="164">
        <v>63.476214572029278</v>
      </c>
      <c r="L11" s="161">
        <v>65.833424733381904</v>
      </c>
      <c r="M11" s="161">
        <v>65.296779130747041</v>
      </c>
      <c r="N11" s="161">
        <v>67.224566003130676</v>
      </c>
      <c r="O11" s="161">
        <v>63.233135512716068</v>
      </c>
      <c r="P11" s="164">
        <v>65.368351129180652</v>
      </c>
      <c r="Q11" s="161">
        <v>62.189496807222788</v>
      </c>
      <c r="R11" s="161">
        <v>63.136137602802442</v>
      </c>
      <c r="S11" s="161">
        <v>66.567348566977643</v>
      </c>
      <c r="T11" s="161">
        <v>62.272309523042935</v>
      </c>
      <c r="U11" s="164">
        <v>63.539684641753766</v>
      </c>
      <c r="V11" s="161">
        <v>61.49434080169268</v>
      </c>
      <c r="W11" s="161">
        <v>63.527292152957216</v>
      </c>
      <c r="X11" s="161">
        <v>64.063406904906699</v>
      </c>
      <c r="Y11" s="161">
        <v>53.022158338593584</v>
      </c>
      <c r="Z11" s="164">
        <v>60.834764855567713</v>
      </c>
      <c r="AA11" s="161">
        <v>43.409066698544642</v>
      </c>
      <c r="AB11" s="161">
        <v>47.112806519651436</v>
      </c>
      <c r="AC11" s="161">
        <v>43.957247063423097</v>
      </c>
      <c r="AD11" s="161">
        <v>37.406795063082363</v>
      </c>
      <c r="AE11" s="164">
        <v>43.174203643550193</v>
      </c>
      <c r="AF11" s="161">
        <v>31.409706265954995</v>
      </c>
      <c r="AG11" s="161">
        <v>39.529789794597249</v>
      </c>
      <c r="AH11" s="161">
        <v>41.132170922473364</v>
      </c>
      <c r="AI11" s="161">
        <v>42.018504496105614</v>
      </c>
      <c r="AJ11" s="164">
        <v>38.828409340220155</v>
      </c>
      <c r="AK11" s="161">
        <v>41.794669269305921</v>
      </c>
      <c r="AL11" s="161">
        <v>40.169870872627655</v>
      </c>
      <c r="AM11" s="161">
        <v>41.654062229850055</v>
      </c>
      <c r="AN11" s="161">
        <v>44.18745231550205</v>
      </c>
      <c r="AO11" s="164">
        <v>42.003110120142509</v>
      </c>
      <c r="AP11" s="161">
        <v>45.211373380774305</v>
      </c>
      <c r="AQ11" s="161">
        <v>48.017800838248853</v>
      </c>
      <c r="AR11" s="161">
        <v>50.175300133924381</v>
      </c>
      <c r="AS11" s="161">
        <v>46.05232066169129</v>
      </c>
      <c r="AT11" s="164">
        <v>47.412871629187457</v>
      </c>
      <c r="AU11" s="161">
        <v>43.789781557978912</v>
      </c>
      <c r="AV11" s="161">
        <v>46.734130115905486</v>
      </c>
      <c r="AW11" s="161">
        <v>43.899729222342508</v>
      </c>
      <c r="AX11" s="161">
        <v>42.282307019263307</v>
      </c>
      <c r="AY11" s="164">
        <v>44.15647434282797</v>
      </c>
      <c r="AZ11" s="161">
        <v>38.649814921779495</v>
      </c>
      <c r="BA11" s="161">
        <v>26.222112702076522</v>
      </c>
      <c r="BB11" s="161">
        <v>32.74798291406286</v>
      </c>
      <c r="BC11" s="161">
        <v>31.132367850964087</v>
      </c>
      <c r="BD11" s="164">
        <v>32.793831479296067</v>
      </c>
      <c r="BE11" s="161">
        <v>37.8921723074751</v>
      </c>
      <c r="BF11" s="161">
        <v>40.734960688455438</v>
      </c>
      <c r="BG11" s="161">
        <v>43.118014759599063</v>
      </c>
      <c r="BH11" s="161">
        <v>44.012156104683584</v>
      </c>
      <c r="BI11" s="164">
        <v>41.621074753353824</v>
      </c>
      <c r="BJ11" s="161">
        <v>50.788516131293257</v>
      </c>
      <c r="BK11" s="161">
        <v>56.078873698982093</v>
      </c>
      <c r="BL11" s="161">
        <v>55.541795826177065</v>
      </c>
      <c r="BM11" s="161">
        <v>49.290999454566006</v>
      </c>
      <c r="BN11" s="164">
        <v>53.046810915335563</v>
      </c>
      <c r="BO11" s="161">
        <v>46.708681236703008</v>
      </c>
      <c r="BP11" s="161">
        <v>46.784607278272986</v>
      </c>
      <c r="BQ11" s="161">
        <v>48.688680640539729</v>
      </c>
      <c r="BR11" s="161">
        <v>47.215141598619134</v>
      </c>
      <c r="BS11" s="164">
        <v>47.361350867532877</v>
      </c>
      <c r="BT11" s="161">
        <v>43.772081832817797</v>
      </c>
      <c r="BU11" s="161">
        <v>45.824345938436942</v>
      </c>
      <c r="BV11" s="80" t="s">
        <v>37</v>
      </c>
    </row>
    <row r="12" spans="1:74" s="201" customFormat="1" ht="17.25" customHeight="1" x14ac:dyDescent="0.25">
      <c r="A12" s="73" t="s">
        <v>13</v>
      </c>
      <c r="B12" s="165">
        <v>5.7596670870450266</v>
      </c>
      <c r="C12" s="166">
        <v>5.8235510853008012</v>
      </c>
      <c r="D12" s="166">
        <v>6.0783589716225377</v>
      </c>
      <c r="E12" s="167">
        <v>6.2372631907285898</v>
      </c>
      <c r="F12" s="168">
        <v>5.9779520654945753</v>
      </c>
      <c r="G12" s="166">
        <v>5.4547091081193697</v>
      </c>
      <c r="H12" s="166">
        <v>5.7988013913049175</v>
      </c>
      <c r="I12" s="166">
        <v>5.8717164178801395</v>
      </c>
      <c r="J12" s="166">
        <v>5.3396271287569359</v>
      </c>
      <c r="K12" s="168">
        <v>5.6131394539243935</v>
      </c>
      <c r="L12" s="166">
        <v>5.6718669112879434</v>
      </c>
      <c r="M12" s="166">
        <v>6.1084325529111494</v>
      </c>
      <c r="N12" s="166">
        <v>5.9967703864440436</v>
      </c>
      <c r="O12" s="166">
        <v>6.0961649851489668</v>
      </c>
      <c r="P12" s="168">
        <v>5.964466638186348</v>
      </c>
      <c r="Q12" s="166">
        <v>5.869019541622877</v>
      </c>
      <c r="R12" s="166">
        <v>5.826754427714973</v>
      </c>
      <c r="S12" s="166">
        <v>6.1183109426518998</v>
      </c>
      <c r="T12" s="166">
        <v>5.7104283932914797</v>
      </c>
      <c r="U12" s="168">
        <v>5.879841548461247</v>
      </c>
      <c r="V12" s="166">
        <v>5.2320416403119028</v>
      </c>
      <c r="W12" s="166">
        <v>5.6456886887412221</v>
      </c>
      <c r="X12" s="166">
        <v>5.8585937480037833</v>
      </c>
      <c r="Y12" s="166">
        <v>5.4282502925717058</v>
      </c>
      <c r="Z12" s="168">
        <v>5.5422790012417309</v>
      </c>
      <c r="AA12" s="166">
        <v>6.4114680684925967</v>
      </c>
      <c r="AB12" s="166">
        <v>7.4117246415151055</v>
      </c>
      <c r="AC12" s="166">
        <v>7.4416034317972199</v>
      </c>
      <c r="AD12" s="166">
        <v>6.5857785693500048</v>
      </c>
      <c r="AE12" s="168">
        <v>6.9775100369598526</v>
      </c>
      <c r="AF12" s="166">
        <v>7.3765155033080942</v>
      </c>
      <c r="AG12" s="166">
        <v>7.4865706666466707</v>
      </c>
      <c r="AH12" s="166">
        <v>7.3818805726382983</v>
      </c>
      <c r="AI12" s="166">
        <v>6.6375867338647865</v>
      </c>
      <c r="AJ12" s="168">
        <v>7.2020572828300917</v>
      </c>
      <c r="AK12" s="166">
        <v>7.4973975261130379</v>
      </c>
      <c r="AL12" s="166">
        <v>7.5204383960807544</v>
      </c>
      <c r="AM12" s="166">
        <v>7.7102541401190186</v>
      </c>
      <c r="AN12" s="166">
        <v>7.300823232120587</v>
      </c>
      <c r="AO12" s="168">
        <v>7.5014766583225683</v>
      </c>
      <c r="AP12" s="166">
        <v>7.1563128537976164</v>
      </c>
      <c r="AQ12" s="166">
        <v>8.3766056163778089</v>
      </c>
      <c r="AR12" s="166">
        <v>7.5601272831721218</v>
      </c>
      <c r="AS12" s="166">
        <v>6.6246038263984399</v>
      </c>
      <c r="AT12" s="168">
        <v>7.4277287208142324</v>
      </c>
      <c r="AU12" s="166">
        <v>5.7731871801690655</v>
      </c>
      <c r="AV12" s="166">
        <v>6.1320955260805867</v>
      </c>
      <c r="AW12" s="166">
        <v>6.6360141455452117</v>
      </c>
      <c r="AX12" s="166">
        <v>6.9297781065257231</v>
      </c>
      <c r="AY12" s="168">
        <v>6.3793151084564501</v>
      </c>
      <c r="AZ12" s="166">
        <v>7.4399270852684118</v>
      </c>
      <c r="BA12" s="166">
        <v>9.6911385039945586</v>
      </c>
      <c r="BB12" s="166">
        <v>9.5156205614526712</v>
      </c>
      <c r="BC12" s="166">
        <v>10.082081559944061</v>
      </c>
      <c r="BD12" s="168">
        <v>9.0921237476868644</v>
      </c>
      <c r="BE12" s="166">
        <v>10.511532914023322</v>
      </c>
      <c r="BF12" s="166">
        <v>11.591490794724205</v>
      </c>
      <c r="BG12" s="166">
        <v>11.31871665805131</v>
      </c>
      <c r="BH12" s="166">
        <v>10.718995158197874</v>
      </c>
      <c r="BI12" s="168">
        <v>11.034473552397619</v>
      </c>
      <c r="BJ12" s="166">
        <v>8.1597423830831879</v>
      </c>
      <c r="BK12" s="166">
        <v>8.2557729588254727</v>
      </c>
      <c r="BL12" s="166">
        <v>7.7001153372367792</v>
      </c>
      <c r="BM12" s="166">
        <v>7.2768581205530589</v>
      </c>
      <c r="BN12" s="168">
        <v>7.8555998493737942</v>
      </c>
      <c r="BO12" s="166">
        <v>7.1986102134218406</v>
      </c>
      <c r="BP12" s="166">
        <v>7.3684489784238405</v>
      </c>
      <c r="BQ12" s="166">
        <v>7.9905282527881107</v>
      </c>
      <c r="BR12" s="166">
        <v>7.9324038978701177</v>
      </c>
      <c r="BS12" s="168">
        <v>7.6290564958792082</v>
      </c>
      <c r="BT12" s="166">
        <v>7.6747241284545922</v>
      </c>
      <c r="BU12" s="166">
        <v>7.9383106542268784</v>
      </c>
      <c r="BV12" s="74" t="s">
        <v>4</v>
      </c>
    </row>
    <row r="13" spans="1:74" s="201" customFormat="1" ht="17.25" customHeight="1" x14ac:dyDescent="0.25">
      <c r="A13" s="75" t="s">
        <v>6</v>
      </c>
      <c r="B13" s="169">
        <v>1.2415363518630254</v>
      </c>
      <c r="C13" s="170">
        <v>2.2547381290808941</v>
      </c>
      <c r="D13" s="170">
        <v>3.0012477953074104</v>
      </c>
      <c r="E13" s="171">
        <v>1.6001588285385484</v>
      </c>
      <c r="F13" s="172">
        <v>2.0020660510226285</v>
      </c>
      <c r="G13" s="170">
        <v>1.2562126907948068</v>
      </c>
      <c r="H13" s="170">
        <v>2.1323557892397629</v>
      </c>
      <c r="I13" s="170">
        <v>2.6121101684465966</v>
      </c>
      <c r="J13" s="170">
        <v>1.2725394173686508</v>
      </c>
      <c r="K13" s="172">
        <v>1.8174964185246909</v>
      </c>
      <c r="L13" s="170">
        <v>1.1002278437807835</v>
      </c>
      <c r="M13" s="170">
        <v>2.0360787230979223</v>
      </c>
      <c r="N13" s="170">
        <v>2.5306975868359407</v>
      </c>
      <c r="O13" s="170">
        <v>1.493056721429491</v>
      </c>
      <c r="P13" s="172">
        <v>1.770331648706426</v>
      </c>
      <c r="Q13" s="170">
        <v>1.1627365543890207</v>
      </c>
      <c r="R13" s="170">
        <v>2.1414654999030716</v>
      </c>
      <c r="S13" s="170">
        <v>2.7011495895168598</v>
      </c>
      <c r="T13" s="170">
        <v>1.4530256314789767</v>
      </c>
      <c r="U13" s="172">
        <v>1.862492782482648</v>
      </c>
      <c r="V13" s="170">
        <v>1.2883375136902537</v>
      </c>
      <c r="W13" s="170">
        <v>2.2795725772168018</v>
      </c>
      <c r="X13" s="170">
        <v>2.9014826616744513</v>
      </c>
      <c r="Y13" s="170">
        <v>1.9606183515101527</v>
      </c>
      <c r="Z13" s="172">
        <v>2.1041019946773862</v>
      </c>
      <c r="AA13" s="170">
        <v>1.701881270656485</v>
      </c>
      <c r="AB13" s="170">
        <v>2.8941530152421504</v>
      </c>
      <c r="AC13" s="170">
        <v>4.2831361985531338</v>
      </c>
      <c r="AD13" s="170">
        <v>2.8718792932143056</v>
      </c>
      <c r="AE13" s="172">
        <v>2.9298587247660084</v>
      </c>
      <c r="AF13" s="170">
        <v>2.0988028816645841</v>
      </c>
      <c r="AG13" s="170">
        <v>3.4239128439946578</v>
      </c>
      <c r="AH13" s="170">
        <v>4.4675780046608153</v>
      </c>
      <c r="AI13" s="170">
        <v>2.4194468131121223</v>
      </c>
      <c r="AJ13" s="172">
        <v>3.1183931485934306</v>
      </c>
      <c r="AK13" s="170">
        <v>1.8348761410547827</v>
      </c>
      <c r="AL13" s="170">
        <v>3.4914810921353681</v>
      </c>
      <c r="AM13" s="170">
        <v>4.3628110822242103</v>
      </c>
      <c r="AN13" s="170">
        <v>1.9999260329084678</v>
      </c>
      <c r="AO13" s="172">
        <v>2.8874650341060537</v>
      </c>
      <c r="AP13" s="170">
        <v>2.0915185097198705</v>
      </c>
      <c r="AQ13" s="170">
        <v>3.0307610078246516</v>
      </c>
      <c r="AR13" s="170">
        <v>3.3785364886655942</v>
      </c>
      <c r="AS13" s="170">
        <v>1.8395286367135555</v>
      </c>
      <c r="AT13" s="172">
        <v>2.5941102153472486</v>
      </c>
      <c r="AU13" s="170">
        <v>1.621104366980302</v>
      </c>
      <c r="AV13" s="170">
        <v>2.9183952721530431</v>
      </c>
      <c r="AW13" s="170">
        <v>3.7575359919718045</v>
      </c>
      <c r="AX13" s="170">
        <v>1.9961297707541816</v>
      </c>
      <c r="AY13" s="172">
        <v>2.5680888978301826</v>
      </c>
      <c r="AZ13" s="170">
        <v>1.5819802995336312</v>
      </c>
      <c r="BA13" s="170">
        <v>4.262901424326917</v>
      </c>
      <c r="BB13" s="170">
        <v>4.4876199999029298</v>
      </c>
      <c r="BC13" s="170">
        <v>2.5460340661954461</v>
      </c>
      <c r="BD13" s="172">
        <v>3.072022710840761</v>
      </c>
      <c r="BE13" s="170">
        <v>1.6468165048996939</v>
      </c>
      <c r="BF13" s="170">
        <v>2.9425744619787295</v>
      </c>
      <c r="BG13" s="170">
        <v>3.3762686195748368</v>
      </c>
      <c r="BH13" s="170">
        <v>1.6794410157972506</v>
      </c>
      <c r="BI13" s="172">
        <v>2.4080152011741061</v>
      </c>
      <c r="BJ13" s="170">
        <v>1.4055007921648146</v>
      </c>
      <c r="BK13" s="170">
        <v>2.0629659300301868</v>
      </c>
      <c r="BL13" s="170">
        <v>2.4490448560464952</v>
      </c>
      <c r="BM13" s="170">
        <v>1.5743177023360426</v>
      </c>
      <c r="BN13" s="172">
        <v>1.8873649458852133</v>
      </c>
      <c r="BO13" s="170">
        <v>1.547782908558538</v>
      </c>
      <c r="BP13" s="170">
        <v>2.7798091939901264</v>
      </c>
      <c r="BQ13" s="170">
        <v>3.3635064100642107</v>
      </c>
      <c r="BR13" s="170">
        <v>1.9983183101291098</v>
      </c>
      <c r="BS13" s="172">
        <v>2.4203470971970136</v>
      </c>
      <c r="BT13" s="170">
        <v>1.6815271476175964</v>
      </c>
      <c r="BU13" s="170">
        <v>2.830397076103321</v>
      </c>
      <c r="BV13" s="74" t="s">
        <v>1</v>
      </c>
    </row>
    <row r="14" spans="1:74" s="201" customFormat="1" ht="17.25" customHeight="1" x14ac:dyDescent="0.25">
      <c r="A14" s="73" t="s">
        <v>7</v>
      </c>
      <c r="B14" s="165">
        <v>2.5929353034354872</v>
      </c>
      <c r="C14" s="166">
        <v>2.4930447269947975</v>
      </c>
      <c r="D14" s="166">
        <v>1.8514590406896465</v>
      </c>
      <c r="E14" s="167">
        <v>1.8951935986758106</v>
      </c>
      <c r="F14" s="168">
        <v>2.207594932516058</v>
      </c>
      <c r="G14" s="166">
        <v>2.0358200154449122</v>
      </c>
      <c r="H14" s="166">
        <v>1.8634280124891458</v>
      </c>
      <c r="I14" s="166">
        <v>1.4598788645818392</v>
      </c>
      <c r="J14" s="166">
        <v>1.923013787724005</v>
      </c>
      <c r="K14" s="168">
        <v>1.8181228817576915</v>
      </c>
      <c r="L14" s="166">
        <v>1.8635697647355336</v>
      </c>
      <c r="M14" s="166">
        <v>1.742149856557424</v>
      </c>
      <c r="N14" s="166">
        <v>1.4604553315269566</v>
      </c>
      <c r="O14" s="166">
        <v>1.7523811321458158</v>
      </c>
      <c r="P14" s="168">
        <v>1.7091713623361111</v>
      </c>
      <c r="Q14" s="166">
        <v>1.9842146971561743</v>
      </c>
      <c r="R14" s="166">
        <v>1.9785767767510398</v>
      </c>
      <c r="S14" s="166">
        <v>1.4434161122133926</v>
      </c>
      <c r="T14" s="166">
        <v>1.8676449050715596</v>
      </c>
      <c r="U14" s="168">
        <v>1.8166748789312051</v>
      </c>
      <c r="V14" s="166">
        <v>1.9910319572007915</v>
      </c>
      <c r="W14" s="166">
        <v>2.1320017811620797</v>
      </c>
      <c r="X14" s="166">
        <v>1.6053707208484067</v>
      </c>
      <c r="Y14" s="166">
        <v>2.6195843669746632</v>
      </c>
      <c r="Z14" s="168">
        <v>2.0671708252350167</v>
      </c>
      <c r="AA14" s="166">
        <v>3.2598800913990993</v>
      </c>
      <c r="AB14" s="166">
        <v>2.8951517140520089</v>
      </c>
      <c r="AC14" s="166">
        <v>2.3080390552704131</v>
      </c>
      <c r="AD14" s="166">
        <v>2.9446054099302565</v>
      </c>
      <c r="AE14" s="168">
        <v>2.8542732533602457</v>
      </c>
      <c r="AF14" s="166">
        <v>3.4775680810132132</v>
      </c>
      <c r="AG14" s="166">
        <v>2.9181170077783114</v>
      </c>
      <c r="AH14" s="166">
        <v>2.4881201438774019</v>
      </c>
      <c r="AI14" s="166">
        <v>3.1102878986294584</v>
      </c>
      <c r="AJ14" s="168">
        <v>2.9859203889682404</v>
      </c>
      <c r="AK14" s="166">
        <v>3.4937428428266331</v>
      </c>
      <c r="AL14" s="166">
        <v>3.227547900214788</v>
      </c>
      <c r="AM14" s="166">
        <v>2.9684182485525112</v>
      </c>
      <c r="AN14" s="166">
        <v>3.2087458494415868</v>
      </c>
      <c r="AO14" s="168">
        <v>3.2271640572009748</v>
      </c>
      <c r="AP14" s="166">
        <v>2.6028479595985985</v>
      </c>
      <c r="AQ14" s="166">
        <v>2.1382703387002424</v>
      </c>
      <c r="AR14" s="166">
        <v>2.3539607472214459</v>
      </c>
      <c r="AS14" s="166">
        <v>3.6539833643003163</v>
      </c>
      <c r="AT14" s="168">
        <v>2.6929431617899975</v>
      </c>
      <c r="AU14" s="166">
        <v>4.8465953398267532</v>
      </c>
      <c r="AV14" s="166">
        <v>4.03183028612741</v>
      </c>
      <c r="AW14" s="166">
        <v>4.5866364308836713</v>
      </c>
      <c r="AX14" s="166">
        <v>4.9825955258045482</v>
      </c>
      <c r="AY14" s="168">
        <v>4.6147783882613043</v>
      </c>
      <c r="AZ14" s="166">
        <v>3.7749492827655109</v>
      </c>
      <c r="BA14" s="166">
        <v>3.2456151730591962</v>
      </c>
      <c r="BB14" s="166">
        <v>3.1075915119902886</v>
      </c>
      <c r="BC14" s="166">
        <v>3.7548414096313611</v>
      </c>
      <c r="BD14" s="168">
        <v>3.5032322471035298</v>
      </c>
      <c r="BE14" s="166">
        <v>2.9094711562582942</v>
      </c>
      <c r="BF14" s="166">
        <v>2.8697544650377433</v>
      </c>
      <c r="BG14" s="166">
        <v>3.1714608824393995</v>
      </c>
      <c r="BH14" s="166">
        <v>3.7442703308141332</v>
      </c>
      <c r="BI14" s="168">
        <v>3.2005696430929444</v>
      </c>
      <c r="BJ14" s="166">
        <v>2.9804217640648014</v>
      </c>
      <c r="BK14" s="166">
        <v>2.06232639071915</v>
      </c>
      <c r="BL14" s="166">
        <v>2.6468409440855916</v>
      </c>
      <c r="BM14" s="166">
        <v>3.6798783018404189</v>
      </c>
      <c r="BN14" s="168">
        <v>2.8198896635916149</v>
      </c>
      <c r="BO14" s="166">
        <v>3.4808662768246386</v>
      </c>
      <c r="BP14" s="166">
        <v>3.0894495345857802</v>
      </c>
      <c r="BQ14" s="166">
        <v>3.0189736477261904</v>
      </c>
      <c r="BR14" s="166">
        <v>3.7458900945013509</v>
      </c>
      <c r="BS14" s="168">
        <v>3.3375276645494791</v>
      </c>
      <c r="BT14" s="166">
        <v>3.3248614660826465</v>
      </c>
      <c r="BU14" s="166">
        <v>3.1071833848475197</v>
      </c>
      <c r="BV14" s="74" t="s">
        <v>2</v>
      </c>
    </row>
    <row r="15" spans="1:74" s="202" customFormat="1" ht="17.25" customHeight="1" x14ac:dyDescent="0.7">
      <c r="A15" s="76" t="s">
        <v>9</v>
      </c>
      <c r="B15" s="173">
        <v>4.1144656560696404</v>
      </c>
      <c r="C15" s="174">
        <v>4.0876727682634213</v>
      </c>
      <c r="D15" s="174">
        <v>4.2017897077933322</v>
      </c>
      <c r="E15" s="175">
        <v>3.8033407009291142</v>
      </c>
      <c r="F15" s="176">
        <v>4.0453311864459147</v>
      </c>
      <c r="G15" s="174">
        <v>3.5348499803940272</v>
      </c>
      <c r="H15" s="174">
        <v>3.2694965070908943</v>
      </c>
      <c r="I15" s="174">
        <v>3.2121833123224719</v>
      </c>
      <c r="J15" s="174">
        <v>3.1924267827066277</v>
      </c>
      <c r="K15" s="176">
        <v>3.294995319313422</v>
      </c>
      <c r="L15" s="174">
        <v>2.6999425346167567</v>
      </c>
      <c r="M15" s="174">
        <v>3.0341401593172046</v>
      </c>
      <c r="N15" s="174">
        <v>3.0399776635515683</v>
      </c>
      <c r="O15" s="174">
        <v>3.1344727700913109</v>
      </c>
      <c r="P15" s="176">
        <v>2.9739211442270888</v>
      </c>
      <c r="Q15" s="174">
        <v>3.0442843391285632</v>
      </c>
      <c r="R15" s="174">
        <v>3.1389690763669891</v>
      </c>
      <c r="S15" s="174">
        <v>3.0952954715775745</v>
      </c>
      <c r="T15" s="174">
        <v>3.2192905842617985</v>
      </c>
      <c r="U15" s="176">
        <v>3.1258441342359236</v>
      </c>
      <c r="V15" s="174">
        <v>3.4174401875672222</v>
      </c>
      <c r="W15" s="174">
        <v>3.4927844020482999</v>
      </c>
      <c r="X15" s="174">
        <v>3.5167393373832811</v>
      </c>
      <c r="Y15" s="174">
        <v>4.2771484046635964</v>
      </c>
      <c r="Z15" s="176">
        <v>3.6496225441852346</v>
      </c>
      <c r="AA15" s="174">
        <v>4.4775842984816148</v>
      </c>
      <c r="AB15" s="174">
        <v>4.1454422493205643</v>
      </c>
      <c r="AC15" s="174">
        <v>4.5393333395571771</v>
      </c>
      <c r="AD15" s="174">
        <v>5.3787077139616093</v>
      </c>
      <c r="AE15" s="176">
        <v>4.609351300930598</v>
      </c>
      <c r="AF15" s="174">
        <v>5.1167962170925945</v>
      </c>
      <c r="AG15" s="174">
        <v>4.8038997386083739</v>
      </c>
      <c r="AH15" s="174">
        <v>4.9854603195543774</v>
      </c>
      <c r="AI15" s="174">
        <v>4.8157457068472969</v>
      </c>
      <c r="AJ15" s="176">
        <v>4.922010182477556</v>
      </c>
      <c r="AK15" s="174">
        <v>4.2716542287097958</v>
      </c>
      <c r="AL15" s="174">
        <v>4.4659673581447352</v>
      </c>
      <c r="AM15" s="174">
        <v>4.7830786392701814</v>
      </c>
      <c r="AN15" s="174">
        <v>4.4651572780445576</v>
      </c>
      <c r="AO15" s="176">
        <v>4.492968647041379</v>
      </c>
      <c r="AP15" s="174">
        <v>4.0679786426916564</v>
      </c>
      <c r="AQ15" s="174">
        <v>3.8171244293784636</v>
      </c>
      <c r="AR15" s="174">
        <v>3.8408880142353636</v>
      </c>
      <c r="AS15" s="174">
        <v>4.4581419324868365</v>
      </c>
      <c r="AT15" s="176">
        <v>4.0469826899658452</v>
      </c>
      <c r="AU15" s="174">
        <v>4.0661761914397712</v>
      </c>
      <c r="AV15" s="174">
        <v>4.4528213118611655</v>
      </c>
      <c r="AW15" s="174">
        <v>4.7442455773153158</v>
      </c>
      <c r="AX15" s="174">
        <v>4.5245631079606898</v>
      </c>
      <c r="AY15" s="176">
        <v>4.4499196068121734</v>
      </c>
      <c r="AZ15" s="174">
        <v>4.1741944219594336</v>
      </c>
      <c r="BA15" s="174">
        <v>3.592728108287639</v>
      </c>
      <c r="BB15" s="174">
        <v>5.3396354947565756</v>
      </c>
      <c r="BC15" s="174">
        <v>5.1853383168695864</v>
      </c>
      <c r="BD15" s="176">
        <v>4.6210677313954669</v>
      </c>
      <c r="BE15" s="174">
        <v>4.1865205302078312</v>
      </c>
      <c r="BF15" s="174">
        <v>4.1639991606167586</v>
      </c>
      <c r="BG15" s="174">
        <v>4.1410136631695966</v>
      </c>
      <c r="BH15" s="174">
        <v>4.1671949114146409</v>
      </c>
      <c r="BI15" s="176">
        <v>4.1640939452023824</v>
      </c>
      <c r="BJ15" s="174">
        <v>3.67088159452714</v>
      </c>
      <c r="BK15" s="174">
        <v>3.538669944095775</v>
      </c>
      <c r="BL15" s="174">
        <v>3.6262799442056401</v>
      </c>
      <c r="BM15" s="174">
        <v>4.1446646956107829</v>
      </c>
      <c r="BN15" s="176">
        <v>3.738078172752652</v>
      </c>
      <c r="BO15" s="174">
        <v>4.1143758912125774</v>
      </c>
      <c r="BP15" s="174">
        <v>4.4522607077452179</v>
      </c>
      <c r="BQ15" s="174">
        <v>4.1115885456275238</v>
      </c>
      <c r="BR15" s="174">
        <v>4.1691724646982449</v>
      </c>
      <c r="BS15" s="176">
        <v>4.2083982183436479</v>
      </c>
      <c r="BT15" s="174">
        <v>4.3631685793976303</v>
      </c>
      <c r="BU15" s="174">
        <v>4.4157896026373127</v>
      </c>
      <c r="BV15" s="74" t="s">
        <v>8</v>
      </c>
    </row>
    <row r="16" spans="1:74" s="201" customFormat="1" ht="17.25" customHeight="1" x14ac:dyDescent="0.25">
      <c r="A16" s="77" t="s">
        <v>33</v>
      </c>
      <c r="B16" s="160">
        <v>0.75376247907417715</v>
      </c>
      <c r="C16" s="161">
        <v>0.8073536247010229</v>
      </c>
      <c r="D16" s="161">
        <v>0.90457572472009229</v>
      </c>
      <c r="E16" s="162">
        <v>0.83232169315386562</v>
      </c>
      <c r="F16" s="177">
        <v>0.82347109403532281</v>
      </c>
      <c r="G16" s="161">
        <v>0.69628085892307978</v>
      </c>
      <c r="H16" s="161">
        <v>0.70543496168818942</v>
      </c>
      <c r="I16" s="161">
        <v>0.6755242694772825</v>
      </c>
      <c r="J16" s="161">
        <v>0.64563511246331973</v>
      </c>
      <c r="K16" s="177">
        <v>0.67956286629882634</v>
      </c>
      <c r="L16" s="161">
        <v>0.60724049221418797</v>
      </c>
      <c r="M16" s="161">
        <v>0.60551737179127008</v>
      </c>
      <c r="N16" s="161">
        <v>0.63677039561832061</v>
      </c>
      <c r="O16" s="161">
        <v>0.69189963261563125</v>
      </c>
      <c r="P16" s="177">
        <v>0.63560750316539694</v>
      </c>
      <c r="Q16" s="161">
        <v>0.61423673749157692</v>
      </c>
      <c r="R16" s="161">
        <v>0.68761659233821637</v>
      </c>
      <c r="S16" s="161">
        <v>0.72473585001869667</v>
      </c>
      <c r="T16" s="161">
        <v>0.69607175864093429</v>
      </c>
      <c r="U16" s="177">
        <v>0.68118905122163764</v>
      </c>
      <c r="V16" s="161">
        <v>0.81801721200150979</v>
      </c>
      <c r="W16" s="161">
        <v>0.77347928689335399</v>
      </c>
      <c r="X16" s="161">
        <v>0.66229631188448679</v>
      </c>
      <c r="Y16" s="161">
        <v>0.91679458239313971</v>
      </c>
      <c r="Z16" s="177">
        <v>0.78834911449392664</v>
      </c>
      <c r="AA16" s="161">
        <v>1.1022073908132759</v>
      </c>
      <c r="AB16" s="161">
        <v>0.92072635839150185</v>
      </c>
      <c r="AC16" s="161">
        <v>1.0959737241964227</v>
      </c>
      <c r="AD16" s="161">
        <v>1.2040741305630087</v>
      </c>
      <c r="AE16" s="177">
        <v>1.0745274409743151</v>
      </c>
      <c r="AF16" s="161">
        <v>1.4644374422855717</v>
      </c>
      <c r="AG16" s="161">
        <v>1.1206310586909882</v>
      </c>
      <c r="AH16" s="161">
        <v>0.9543240577839267</v>
      </c>
      <c r="AI16" s="161">
        <v>1.06078790980374</v>
      </c>
      <c r="AJ16" s="177">
        <v>1.1380149661831298</v>
      </c>
      <c r="AK16" s="161">
        <v>1.1772702539638964</v>
      </c>
      <c r="AL16" s="161">
        <v>1.0246402306449545</v>
      </c>
      <c r="AM16" s="161">
        <v>0.97342421552137481</v>
      </c>
      <c r="AN16" s="161">
        <v>0.82988177371788441</v>
      </c>
      <c r="AO16" s="177">
        <v>0.99862156838205296</v>
      </c>
      <c r="AP16" s="161">
        <v>0.9370941970726363</v>
      </c>
      <c r="AQ16" s="161">
        <v>0.9244033877629444</v>
      </c>
      <c r="AR16" s="161">
        <v>0.85994654483906408</v>
      </c>
      <c r="AS16" s="161">
        <v>0.79812965185715246</v>
      </c>
      <c r="AT16" s="177">
        <v>0.87821147773809172</v>
      </c>
      <c r="AU16" s="161">
        <v>0.79780829616190341</v>
      </c>
      <c r="AV16" s="161">
        <v>0.75555067537625487</v>
      </c>
      <c r="AW16" s="161">
        <v>0.9333675023455501</v>
      </c>
      <c r="AX16" s="161">
        <v>1.084535708731055</v>
      </c>
      <c r="AY16" s="177">
        <v>0.89602493574841136</v>
      </c>
      <c r="AZ16" s="161">
        <v>1.2975015123123743</v>
      </c>
      <c r="BA16" s="161">
        <v>0.49567724582833944</v>
      </c>
      <c r="BB16" s="161">
        <v>0.85610224753364561</v>
      </c>
      <c r="BC16" s="161">
        <v>0.77588484200894203</v>
      </c>
      <c r="BD16" s="177">
        <v>0.89491396831616266</v>
      </c>
      <c r="BE16" s="161">
        <v>0.60757376728084422</v>
      </c>
      <c r="BF16" s="161">
        <v>0.50522803487671586</v>
      </c>
      <c r="BG16" s="161">
        <v>0.49872560448879794</v>
      </c>
      <c r="BH16" s="161">
        <v>0.55759845017314347</v>
      </c>
      <c r="BI16" s="177">
        <v>0.5412672389653731</v>
      </c>
      <c r="BJ16" s="161">
        <v>0.52262439786297199</v>
      </c>
      <c r="BK16" s="161">
        <v>0.48615141105970366</v>
      </c>
      <c r="BL16" s="161">
        <v>0.54733697064233722</v>
      </c>
      <c r="BM16" s="161">
        <v>0.6802323125646228</v>
      </c>
      <c r="BN16" s="177">
        <v>0.55710493242693604</v>
      </c>
      <c r="BO16" s="161">
        <v>0.73777005888544978</v>
      </c>
      <c r="BP16" s="161">
        <v>0.74652696311543154</v>
      </c>
      <c r="BQ16" s="161">
        <v>0.73395760306760938</v>
      </c>
      <c r="BR16" s="161">
        <v>0.80995519366271218</v>
      </c>
      <c r="BS16" s="177">
        <v>0.75738262479539109</v>
      </c>
      <c r="BT16" s="161">
        <v>0.83814705385730992</v>
      </c>
      <c r="BU16" s="161">
        <v>0.70939556123897485</v>
      </c>
      <c r="BV16" s="74" t="s">
        <v>27</v>
      </c>
    </row>
    <row r="17" spans="1:159" s="202" customFormat="1" ht="17.25" customHeight="1" x14ac:dyDescent="0.7">
      <c r="A17" s="76" t="s">
        <v>30</v>
      </c>
      <c r="B17" s="173">
        <v>3.5507352584084302</v>
      </c>
      <c r="C17" s="174">
        <v>3.6808483971995329</v>
      </c>
      <c r="D17" s="174">
        <v>3.7827350337690078</v>
      </c>
      <c r="E17" s="175">
        <v>2.9753544375177592</v>
      </c>
      <c r="F17" s="176">
        <v>3.4839667604849902</v>
      </c>
      <c r="G17" s="174">
        <v>2.3776205175075713</v>
      </c>
      <c r="H17" s="174">
        <v>2.3022331503711855</v>
      </c>
      <c r="I17" s="174">
        <v>2.3748365508430105</v>
      </c>
      <c r="J17" s="174">
        <v>2.2502974165065157</v>
      </c>
      <c r="K17" s="176">
        <v>2.3235558058625161</v>
      </c>
      <c r="L17" s="174">
        <v>1.9397060847421841</v>
      </c>
      <c r="M17" s="174">
        <v>2.287211585505359</v>
      </c>
      <c r="N17" s="174">
        <v>2.5006210570345657</v>
      </c>
      <c r="O17" s="174">
        <v>2.4208890636759035</v>
      </c>
      <c r="P17" s="176">
        <v>2.2816950537430905</v>
      </c>
      <c r="Q17" s="174">
        <v>2.3019641704989087</v>
      </c>
      <c r="R17" s="174">
        <v>2.3903580389166459</v>
      </c>
      <c r="S17" s="174">
        <v>2.3314455105030771</v>
      </c>
      <c r="T17" s="174">
        <v>2.423606590702418</v>
      </c>
      <c r="U17" s="176">
        <v>2.3626427078505645</v>
      </c>
      <c r="V17" s="174">
        <v>2.2674991312467743</v>
      </c>
      <c r="W17" s="174">
        <v>2.4142428839858221</v>
      </c>
      <c r="X17" s="174">
        <v>2.604608029957773</v>
      </c>
      <c r="Y17" s="174">
        <v>3.1529616410722272</v>
      </c>
      <c r="Z17" s="176">
        <v>2.5843359894520934</v>
      </c>
      <c r="AA17" s="174">
        <v>3.3246173402671317</v>
      </c>
      <c r="AB17" s="174">
        <v>3.1686108787968292</v>
      </c>
      <c r="AC17" s="174">
        <v>3.775832377213491</v>
      </c>
      <c r="AD17" s="174">
        <v>3.6036115881477571</v>
      </c>
      <c r="AE17" s="176">
        <v>3.4568215134218261</v>
      </c>
      <c r="AF17" s="174">
        <v>3.7252242346480156</v>
      </c>
      <c r="AG17" s="174">
        <v>3.3233120828355824</v>
      </c>
      <c r="AH17" s="174">
        <v>3.4912697003315145</v>
      </c>
      <c r="AI17" s="174">
        <v>3.0817123621040805</v>
      </c>
      <c r="AJ17" s="176">
        <v>3.3878256031310379</v>
      </c>
      <c r="AK17" s="174">
        <v>2.8859437913563566</v>
      </c>
      <c r="AL17" s="174">
        <v>3.1972845011447246</v>
      </c>
      <c r="AM17" s="174">
        <v>3.592410230243249</v>
      </c>
      <c r="AN17" s="174">
        <v>3.3261317808833346</v>
      </c>
      <c r="AO17" s="176">
        <v>3.2482526366634783</v>
      </c>
      <c r="AP17" s="174">
        <v>3.1956597173614285</v>
      </c>
      <c r="AQ17" s="174">
        <v>3.0852817488397917</v>
      </c>
      <c r="AR17" s="174">
        <v>3.3413282840795477</v>
      </c>
      <c r="AS17" s="174">
        <v>3.1143366250411786</v>
      </c>
      <c r="AT17" s="176">
        <v>3.1851196441574166</v>
      </c>
      <c r="AU17" s="174">
        <v>3.018209587774165</v>
      </c>
      <c r="AV17" s="174">
        <v>3.0534351324838225</v>
      </c>
      <c r="AW17" s="174">
        <v>3.5646511489371</v>
      </c>
      <c r="AX17" s="174">
        <v>3.5023398403545869</v>
      </c>
      <c r="AY17" s="176">
        <v>3.2885119549397714</v>
      </c>
      <c r="AZ17" s="174">
        <v>3.8305578717674975</v>
      </c>
      <c r="BA17" s="174">
        <v>2.0846668738348297</v>
      </c>
      <c r="BB17" s="174">
        <v>1.7030728759688047</v>
      </c>
      <c r="BC17" s="174">
        <v>1.8693099741863513</v>
      </c>
      <c r="BD17" s="176">
        <v>2.4449679360348311</v>
      </c>
      <c r="BE17" s="174">
        <v>1.9021828512815258</v>
      </c>
      <c r="BF17" s="174">
        <v>1.7783934795302756</v>
      </c>
      <c r="BG17" s="174">
        <v>2.5083549149992508</v>
      </c>
      <c r="BH17" s="174">
        <v>2.4401228811636044</v>
      </c>
      <c r="BI17" s="176">
        <v>2.1779167131981323</v>
      </c>
      <c r="BJ17" s="174">
        <v>1.9674176957597937</v>
      </c>
      <c r="BK17" s="174">
        <v>1.75031334148427</v>
      </c>
      <c r="BL17" s="174">
        <v>2.1803572383490692</v>
      </c>
      <c r="BM17" s="174">
        <v>2.7516449926316784</v>
      </c>
      <c r="BN17" s="176">
        <v>2.1526448205402566</v>
      </c>
      <c r="BO17" s="174">
        <v>2.9584278751640927</v>
      </c>
      <c r="BP17" s="174">
        <v>3.0744128271561326</v>
      </c>
      <c r="BQ17" s="174">
        <v>3.3102107171699853</v>
      </c>
      <c r="BR17" s="174">
        <v>2.8605083128386681</v>
      </c>
      <c r="BS17" s="176">
        <v>3.0507260463770178</v>
      </c>
      <c r="BT17" s="174">
        <v>3.0787045247862368</v>
      </c>
      <c r="BU17" s="174">
        <v>3.1435410231299734</v>
      </c>
      <c r="BV17" s="80" t="s">
        <v>25</v>
      </c>
    </row>
    <row r="18" spans="1:159" s="201" customFormat="1" ht="17.25" customHeight="1" x14ac:dyDescent="0.25">
      <c r="A18" s="78" t="s">
        <v>31</v>
      </c>
      <c r="B18" s="165">
        <v>3.6435590092934427</v>
      </c>
      <c r="C18" s="166">
        <v>3.7744762096429891</v>
      </c>
      <c r="D18" s="166">
        <v>3.9912054652369666</v>
      </c>
      <c r="E18" s="167">
        <v>3.4938513639196875</v>
      </c>
      <c r="F18" s="178">
        <v>3.7177915411533631</v>
      </c>
      <c r="G18" s="166">
        <v>3.2663755979377722</v>
      </c>
      <c r="H18" s="166">
        <v>3.1057832093888704</v>
      </c>
      <c r="I18" s="166">
        <v>3.0457461670039385</v>
      </c>
      <c r="J18" s="166">
        <v>2.8075940507877677</v>
      </c>
      <c r="K18" s="178">
        <v>3.0463714775452542</v>
      </c>
      <c r="L18" s="166">
        <v>2.6046846413246039</v>
      </c>
      <c r="M18" s="166">
        <v>2.866562490066459</v>
      </c>
      <c r="N18" s="166">
        <v>2.9020465355811464</v>
      </c>
      <c r="O18" s="166">
        <v>2.6801292345859307</v>
      </c>
      <c r="P18" s="178">
        <v>2.758744219659198</v>
      </c>
      <c r="Q18" s="166">
        <v>2.7063856707041762</v>
      </c>
      <c r="R18" s="166">
        <v>2.7658347496075488</v>
      </c>
      <c r="S18" s="166">
        <v>2.589622125036751</v>
      </c>
      <c r="T18" s="166">
        <v>2.5603515926941505</v>
      </c>
      <c r="U18" s="178">
        <v>2.653359236503392</v>
      </c>
      <c r="V18" s="166">
        <v>2.6370725061415339</v>
      </c>
      <c r="W18" s="166">
        <v>2.7796459491503103</v>
      </c>
      <c r="X18" s="166">
        <v>2.6601968635838311</v>
      </c>
      <c r="Y18" s="166">
        <v>3.1515130888786471</v>
      </c>
      <c r="Z18" s="178">
        <v>2.7924173837637101</v>
      </c>
      <c r="AA18" s="166">
        <v>3.6858271773092444</v>
      </c>
      <c r="AB18" s="166">
        <v>3.4546222980305941</v>
      </c>
      <c r="AC18" s="166">
        <v>3.95313953930461</v>
      </c>
      <c r="AD18" s="166">
        <v>4.3727606440499311</v>
      </c>
      <c r="AE18" s="178">
        <v>3.8462813800293372</v>
      </c>
      <c r="AF18" s="166">
        <v>4.7043942044497999</v>
      </c>
      <c r="AG18" s="166">
        <v>4.0092704695434103</v>
      </c>
      <c r="AH18" s="166">
        <v>3.7429590758886495</v>
      </c>
      <c r="AI18" s="166">
        <v>3.1629422978791082</v>
      </c>
      <c r="AJ18" s="178">
        <v>3.8623107698761467</v>
      </c>
      <c r="AK18" s="166">
        <v>2.8925221653283701</v>
      </c>
      <c r="AL18" s="166">
        <v>3.0404275510913084</v>
      </c>
      <c r="AM18" s="166">
        <v>3.0134443983157868</v>
      </c>
      <c r="AN18" s="166">
        <v>3.07820378482295</v>
      </c>
      <c r="AO18" s="178">
        <v>3.0070484305370129</v>
      </c>
      <c r="AP18" s="166">
        <v>3.4527044769839628</v>
      </c>
      <c r="AQ18" s="166">
        <v>3.2993813084253953</v>
      </c>
      <c r="AR18" s="166">
        <v>3.1769886509494132</v>
      </c>
      <c r="AS18" s="166">
        <v>3.5904496672648376</v>
      </c>
      <c r="AT18" s="178">
        <v>3.3784637612273198</v>
      </c>
      <c r="AU18" s="166">
        <v>3.7125623661173215</v>
      </c>
      <c r="AV18" s="166">
        <v>3.4875076257998643</v>
      </c>
      <c r="AW18" s="166">
        <v>3.8338079802830487</v>
      </c>
      <c r="AX18" s="166">
        <v>3.893279629024661</v>
      </c>
      <c r="AY18" s="178">
        <v>3.733556703258889</v>
      </c>
      <c r="AZ18" s="166">
        <v>4.1402250219688987</v>
      </c>
      <c r="BA18" s="166">
        <v>5.7980441829585931</v>
      </c>
      <c r="BB18" s="166">
        <v>5.420684657569212</v>
      </c>
      <c r="BC18" s="166">
        <v>5.7569131370551263</v>
      </c>
      <c r="BD18" s="178">
        <v>5.207553246315701</v>
      </c>
      <c r="BE18" s="166">
        <v>4.1109230798594698</v>
      </c>
      <c r="BF18" s="166">
        <v>3.8538398042718471</v>
      </c>
      <c r="BG18" s="166">
        <v>3.7041373887230895</v>
      </c>
      <c r="BH18" s="166">
        <v>3.4594213516633769</v>
      </c>
      <c r="BI18" s="178">
        <v>3.7630584513461249</v>
      </c>
      <c r="BJ18" s="166">
        <v>3.2968655618239273</v>
      </c>
      <c r="BK18" s="166">
        <v>2.936716057055647</v>
      </c>
      <c r="BL18" s="166">
        <v>2.9728757702182902</v>
      </c>
      <c r="BM18" s="166">
        <v>3.1448045228356389</v>
      </c>
      <c r="BN18" s="178">
        <v>3.0821321263152943</v>
      </c>
      <c r="BO18" s="166">
        <v>3.423192197697726</v>
      </c>
      <c r="BP18" s="166">
        <v>3.6208138787060062</v>
      </c>
      <c r="BQ18" s="166">
        <v>3.4152036472608298</v>
      </c>
      <c r="BR18" s="166">
        <v>3.365902947687712</v>
      </c>
      <c r="BS18" s="178">
        <v>3.4536751286182903</v>
      </c>
      <c r="BT18" s="166">
        <v>3.6133062809804843</v>
      </c>
      <c r="BU18" s="166">
        <v>3.5681625387483318</v>
      </c>
      <c r="BV18" s="74" t="s">
        <v>26</v>
      </c>
    </row>
    <row r="19" spans="1:159" s="202" customFormat="1" ht="17.25" customHeight="1" x14ac:dyDescent="0.7">
      <c r="A19" s="79" t="s">
        <v>21</v>
      </c>
      <c r="B19" s="165">
        <v>9.3186590076038414</v>
      </c>
      <c r="C19" s="166">
        <v>9.4244222277742722</v>
      </c>
      <c r="D19" s="166">
        <v>9.9695640346538177</v>
      </c>
      <c r="E19" s="167">
        <v>8.755892297380294</v>
      </c>
      <c r="F19" s="179">
        <v>9.3477423278979508</v>
      </c>
      <c r="G19" s="166">
        <v>7.5619148395443547</v>
      </c>
      <c r="H19" s="166">
        <v>6.94426369857689</v>
      </c>
      <c r="I19" s="166">
        <v>6.9525873279098347</v>
      </c>
      <c r="J19" s="166">
        <v>6.468542872310179</v>
      </c>
      <c r="K19" s="179">
        <v>6.9584171992260568</v>
      </c>
      <c r="L19" s="166">
        <v>5.7520007399043545</v>
      </c>
      <c r="M19" s="166">
        <v>6.3789573991213464</v>
      </c>
      <c r="N19" s="166">
        <v>6.6454531929284633</v>
      </c>
      <c r="O19" s="166">
        <v>6.2183460571842177</v>
      </c>
      <c r="P19" s="179">
        <v>6.237558231637232</v>
      </c>
      <c r="Q19" s="166">
        <v>6.3245682574360433</v>
      </c>
      <c r="R19" s="166">
        <v>6.5982058680599174</v>
      </c>
      <c r="S19" s="166">
        <v>6.5368042853790946</v>
      </c>
      <c r="T19" s="166">
        <v>6.3832878460412124</v>
      </c>
      <c r="U19" s="179">
        <v>6.4596726849266872</v>
      </c>
      <c r="V19" s="166">
        <v>6.5110106232600353</v>
      </c>
      <c r="W19" s="166">
        <v>6.798144243048081</v>
      </c>
      <c r="X19" s="166">
        <v>7.2646165983031192</v>
      </c>
      <c r="Y19" s="166">
        <v>8.704263033127118</v>
      </c>
      <c r="Z19" s="179">
        <v>7.2551097924819281</v>
      </c>
      <c r="AA19" s="166">
        <v>9.9877600384880498</v>
      </c>
      <c r="AB19" s="166">
        <v>9.5717139605705466</v>
      </c>
      <c r="AC19" s="166">
        <v>10.903514151657804</v>
      </c>
      <c r="AD19" s="166">
        <v>11.671189193159528</v>
      </c>
      <c r="AE19" s="179">
        <v>10.486030251276862</v>
      </c>
      <c r="AF19" s="166">
        <v>11.961060235200687</v>
      </c>
      <c r="AG19" s="166">
        <v>10.414830752521608</v>
      </c>
      <c r="AH19" s="166">
        <v>10.433341955759158</v>
      </c>
      <c r="AI19" s="166">
        <v>9.5908783454703599</v>
      </c>
      <c r="AJ19" s="179">
        <v>10.533668972526531</v>
      </c>
      <c r="AK19" s="166">
        <v>9.5596090363668544</v>
      </c>
      <c r="AL19" s="166">
        <v>10.114784356797546</v>
      </c>
      <c r="AM19" s="166">
        <v>10.662532188541704</v>
      </c>
      <c r="AN19" s="166">
        <v>9.4881134014949033</v>
      </c>
      <c r="AO19" s="179">
        <v>9.9396881311173946</v>
      </c>
      <c r="AP19" s="166">
        <v>9.3014383270084942</v>
      </c>
      <c r="AQ19" s="166">
        <v>8.9696882108105633</v>
      </c>
      <c r="AR19" s="166">
        <v>8.6749367917229723</v>
      </c>
      <c r="AS19" s="166">
        <v>8.6922925251755636</v>
      </c>
      <c r="AT19" s="179">
        <v>8.8998954949811875</v>
      </c>
      <c r="AU19" s="166">
        <v>9.1768367651829621</v>
      </c>
      <c r="AV19" s="166">
        <v>8.9078832462898543</v>
      </c>
      <c r="AW19" s="166">
        <v>9.1021935984782534</v>
      </c>
      <c r="AX19" s="166">
        <v>8.4711065890883148</v>
      </c>
      <c r="AY19" s="179">
        <v>8.9051559481801963</v>
      </c>
      <c r="AZ19" s="166">
        <v>9.7405509876287137</v>
      </c>
      <c r="BA19" s="166">
        <v>15.243526261218404</v>
      </c>
      <c r="BB19" s="166">
        <v>12.073034734326429</v>
      </c>
      <c r="BC19" s="166">
        <v>10.733896928473536</v>
      </c>
      <c r="BD19" s="179">
        <v>11.638712362170461</v>
      </c>
      <c r="BE19" s="166">
        <v>10.359890591544211</v>
      </c>
      <c r="BF19" s="166">
        <v>9.6795707653453764</v>
      </c>
      <c r="BG19" s="166">
        <v>9.072751676053576</v>
      </c>
      <c r="BH19" s="166">
        <v>8.2675193074536981</v>
      </c>
      <c r="BI19" s="179">
        <v>9.2824316209895628</v>
      </c>
      <c r="BJ19" s="166">
        <v>7.8998434274657416</v>
      </c>
      <c r="BK19" s="166">
        <v>7.2184017425971909</v>
      </c>
      <c r="BL19" s="166">
        <v>7.5228181240452052</v>
      </c>
      <c r="BM19" s="166">
        <v>8.0482045794766037</v>
      </c>
      <c r="BN19" s="179">
        <v>7.658606966080808</v>
      </c>
      <c r="BO19" s="166">
        <v>8.7379886469199022</v>
      </c>
      <c r="BP19" s="166">
        <v>9.0865115113310182</v>
      </c>
      <c r="BQ19" s="166">
        <v>8.4515399133004188</v>
      </c>
      <c r="BR19" s="166">
        <v>8.4371466543103395</v>
      </c>
      <c r="BS19" s="179">
        <v>8.6711228338868587</v>
      </c>
      <c r="BT19" s="166">
        <v>9.185936218012305</v>
      </c>
      <c r="BU19" s="166">
        <v>9.1889620465929234</v>
      </c>
      <c r="BV19" s="80" t="s">
        <v>32</v>
      </c>
    </row>
    <row r="20" spans="1:159" s="202" customFormat="1" ht="17.25" customHeight="1" x14ac:dyDescent="0.7">
      <c r="A20" s="72" t="s">
        <v>35</v>
      </c>
      <c r="B20" s="160">
        <v>8.9207033247673255</v>
      </c>
      <c r="C20" s="161">
        <v>9.3056367019875861</v>
      </c>
      <c r="D20" s="161">
        <v>10.09897420284064</v>
      </c>
      <c r="E20" s="162">
        <v>10.948716641487865</v>
      </c>
      <c r="F20" s="164">
        <v>9.8343915141021991</v>
      </c>
      <c r="G20" s="161">
        <v>8.644997949973023</v>
      </c>
      <c r="H20" s="161">
        <v>8.981797174636986</v>
      </c>
      <c r="I20" s="161">
        <v>8.7212846269297124</v>
      </c>
      <c r="J20" s="161">
        <v>7.1011788202586219</v>
      </c>
      <c r="K20" s="164">
        <v>8.3272571835693192</v>
      </c>
      <c r="L20" s="161">
        <v>7.5643146300363675</v>
      </c>
      <c r="M20" s="161">
        <v>7.5664272431839592</v>
      </c>
      <c r="N20" s="161">
        <v>7.3694534581965536</v>
      </c>
      <c r="O20" s="161">
        <v>8.0493048782348549</v>
      </c>
      <c r="P20" s="164">
        <v>7.6427041972607386</v>
      </c>
      <c r="Q20" s="161">
        <v>7.2794859392631039</v>
      </c>
      <c r="R20" s="161">
        <v>8.4900487901008503</v>
      </c>
      <c r="S20" s="161">
        <v>7.078013129737144</v>
      </c>
      <c r="T20" s="161">
        <v>8.5424137733054994</v>
      </c>
      <c r="U20" s="164">
        <v>7.8532779132634483</v>
      </c>
      <c r="V20" s="161">
        <v>8.2291185734452341</v>
      </c>
      <c r="W20" s="161">
        <v>7.7643288273911963</v>
      </c>
      <c r="X20" s="161">
        <v>8.5624567663839457</v>
      </c>
      <c r="Y20" s="161">
        <v>9.800933193992762</v>
      </c>
      <c r="Z20" s="164">
        <v>8.5338093631724252</v>
      </c>
      <c r="AA20" s="161">
        <v>11.402713053253132</v>
      </c>
      <c r="AB20" s="161">
        <v>10.262590472561122</v>
      </c>
      <c r="AC20" s="161">
        <v>12.06636291854768</v>
      </c>
      <c r="AD20" s="161">
        <v>12.538729408886379</v>
      </c>
      <c r="AE20" s="164">
        <v>11.515301175553141</v>
      </c>
      <c r="AF20" s="161">
        <v>13.070411502006282</v>
      </c>
      <c r="AG20" s="161">
        <v>12.00070143617496</v>
      </c>
      <c r="AH20" s="161">
        <v>12.470241475999018</v>
      </c>
      <c r="AI20" s="161">
        <v>12.850735869883295</v>
      </c>
      <c r="AJ20" s="164">
        <v>12.589283564752392</v>
      </c>
      <c r="AK20" s="161">
        <v>11.835819241699234</v>
      </c>
      <c r="AL20" s="161">
        <v>12.731866298719952</v>
      </c>
      <c r="AM20" s="161">
        <v>12.466887759303514</v>
      </c>
      <c r="AN20" s="161">
        <v>10.879478703992426</v>
      </c>
      <c r="AO20" s="164">
        <v>11.950139627707143</v>
      </c>
      <c r="AP20" s="161">
        <v>10.77891446312997</v>
      </c>
      <c r="AQ20" s="161">
        <v>10.025838436672439</v>
      </c>
      <c r="AR20" s="161">
        <v>9.6356331926256651</v>
      </c>
      <c r="AS20" s="161">
        <v>9.8496689652485898</v>
      </c>
      <c r="AT20" s="164">
        <v>10.056315129924091</v>
      </c>
      <c r="AU20" s="161">
        <v>9.984012442262225</v>
      </c>
      <c r="AV20" s="161">
        <v>9.927570741984443</v>
      </c>
      <c r="AW20" s="161">
        <v>11.01662207051741</v>
      </c>
      <c r="AX20" s="161">
        <v>11.050458319067454</v>
      </c>
      <c r="AY20" s="164">
        <v>10.503968347658722</v>
      </c>
      <c r="AZ20" s="161">
        <v>11.093334449146237</v>
      </c>
      <c r="BA20" s="161">
        <v>12.675985996930523</v>
      </c>
      <c r="BB20" s="161">
        <v>14.403449399195486</v>
      </c>
      <c r="BC20" s="161">
        <v>13.697381033065174</v>
      </c>
      <c r="BD20" s="164">
        <v>12.911661859152323</v>
      </c>
      <c r="BE20" s="161">
        <v>11.044133641415478</v>
      </c>
      <c r="BF20" s="161">
        <v>10.566683674139391</v>
      </c>
      <c r="BG20" s="161">
        <v>9.6037333874469599</v>
      </c>
      <c r="BH20" s="161">
        <v>9.0221830968705881</v>
      </c>
      <c r="BI20" s="164">
        <v>9.9958588445822354</v>
      </c>
      <c r="BJ20" s="161">
        <v>8.1211753604743286</v>
      </c>
      <c r="BK20" s="161">
        <v>7.7093048732886746</v>
      </c>
      <c r="BL20" s="161">
        <v>7.537018133344259</v>
      </c>
      <c r="BM20" s="161">
        <v>8.6640351867900414</v>
      </c>
      <c r="BN20" s="164">
        <v>7.9926452879633754</v>
      </c>
      <c r="BO20" s="161">
        <v>8.7245765420245558</v>
      </c>
      <c r="BP20" s="161">
        <v>9.1157975113597622</v>
      </c>
      <c r="BQ20" s="161">
        <v>9.0020246179694876</v>
      </c>
      <c r="BR20" s="161">
        <v>8.7807001152703634</v>
      </c>
      <c r="BS20" s="164">
        <v>8.9031206681489437</v>
      </c>
      <c r="BT20" s="161">
        <v>9.8153954122088471</v>
      </c>
      <c r="BU20" s="161">
        <v>9.5027070354272709</v>
      </c>
      <c r="BV20" s="70" t="s">
        <v>28</v>
      </c>
    </row>
    <row r="21" spans="1:159" s="202" customFormat="1" ht="17.25" customHeight="1" x14ac:dyDescent="0.7">
      <c r="A21" s="73" t="s">
        <v>20</v>
      </c>
      <c r="B21" s="165">
        <v>8.264547799152659</v>
      </c>
      <c r="C21" s="166">
        <v>8.4084728919236102</v>
      </c>
      <c r="D21" s="166">
        <v>8.9388300908877998</v>
      </c>
      <c r="E21" s="167">
        <v>8.0631724156301345</v>
      </c>
      <c r="F21" s="168">
        <v>8.4050302903382104</v>
      </c>
      <c r="G21" s="166">
        <v>8.0259567662546392</v>
      </c>
      <c r="H21" s="166">
        <v>7.4655620124312945</v>
      </c>
      <c r="I21" s="166">
        <v>8.170980278675227</v>
      </c>
      <c r="J21" s="166">
        <v>6.8509632002859977</v>
      </c>
      <c r="K21" s="168">
        <v>7.6033338814196352</v>
      </c>
      <c r="L21" s="166">
        <v>6.3180408143930773</v>
      </c>
      <c r="M21" s="166">
        <v>8.3509212766633212</v>
      </c>
      <c r="N21" s="166">
        <v>8.0556843531932678</v>
      </c>
      <c r="O21" s="166">
        <v>7.393961986176512</v>
      </c>
      <c r="P21" s="168">
        <v>7.5033415267123411</v>
      </c>
      <c r="Q21" s="166">
        <v>7.9394078038402567</v>
      </c>
      <c r="R21" s="166">
        <v>8.0398434232442675</v>
      </c>
      <c r="S21" s="166">
        <v>7.812724211288173</v>
      </c>
      <c r="T21" s="166">
        <v>7.3088860580796746</v>
      </c>
      <c r="U21" s="168">
        <v>7.7671996051140999</v>
      </c>
      <c r="V21" s="166">
        <v>7.6929285987549836</v>
      </c>
      <c r="W21" s="166">
        <v>8.0962824573913093</v>
      </c>
      <c r="X21" s="166">
        <v>8.2611630699473952</v>
      </c>
      <c r="Y21" s="166">
        <v>9.7217292119040088</v>
      </c>
      <c r="Z21" s="168">
        <v>8.3847527283800929</v>
      </c>
      <c r="AA21" s="166">
        <v>11.47588789785145</v>
      </c>
      <c r="AB21" s="166">
        <v>11.935174142356635</v>
      </c>
      <c r="AC21" s="166">
        <v>12.184214807959833</v>
      </c>
      <c r="AD21" s="166">
        <v>12.875785152719525</v>
      </c>
      <c r="AE21" s="168">
        <v>12.097264361048833</v>
      </c>
      <c r="AF21" s="166">
        <v>13.983137473755367</v>
      </c>
      <c r="AG21" s="166">
        <v>12.292188662643481</v>
      </c>
      <c r="AH21" s="166">
        <v>12.0655327091043</v>
      </c>
      <c r="AI21" s="166">
        <v>11.058992159296775</v>
      </c>
      <c r="AJ21" s="168">
        <v>12.268363704883525</v>
      </c>
      <c r="AK21" s="166">
        <v>11.29354453689977</v>
      </c>
      <c r="AL21" s="166">
        <v>12.455977342785792</v>
      </c>
      <c r="AM21" s="166">
        <v>11.702210632925846</v>
      </c>
      <c r="AN21" s="166">
        <v>10.487921233667167</v>
      </c>
      <c r="AO21" s="168">
        <v>11.459859088639652</v>
      </c>
      <c r="AP21" s="166">
        <v>10.75145300515754</v>
      </c>
      <c r="AQ21" s="166">
        <v>10.256444329536745</v>
      </c>
      <c r="AR21" s="166">
        <v>9.9317155501074197</v>
      </c>
      <c r="AS21" s="166">
        <v>10.212346888284694</v>
      </c>
      <c r="AT21" s="168">
        <v>10.277199228048309</v>
      </c>
      <c r="AU21" s="166">
        <v>10.887987905936573</v>
      </c>
      <c r="AV21" s="166">
        <v>10.655362262520587</v>
      </c>
      <c r="AW21" s="166">
        <v>11.117949293366557</v>
      </c>
      <c r="AX21" s="166">
        <v>10.494318168055267</v>
      </c>
      <c r="AY21" s="168">
        <v>10.782284819114976</v>
      </c>
      <c r="AZ21" s="166">
        <v>11.904850549751083</v>
      </c>
      <c r="BA21" s="166">
        <v>18.190214949251828</v>
      </c>
      <c r="BB21" s="166">
        <v>14.564829888798211</v>
      </c>
      <c r="BC21" s="166">
        <v>13.791272236293798</v>
      </c>
      <c r="BD21" s="168">
        <v>14.27325279939296</v>
      </c>
      <c r="BE21" s="166">
        <v>12.722681541393627</v>
      </c>
      <c r="BF21" s="166">
        <v>12.302223406012271</v>
      </c>
      <c r="BG21" s="166">
        <v>11.718451749011505</v>
      </c>
      <c r="BH21" s="166">
        <v>10.699410945888252</v>
      </c>
      <c r="BI21" s="168">
        <v>11.799068980640934</v>
      </c>
      <c r="BJ21" s="166">
        <v>9.8687711194413517</v>
      </c>
      <c r="BK21" s="166">
        <v>8.9132227144512637</v>
      </c>
      <c r="BL21" s="166">
        <v>9.3217050404879132</v>
      </c>
      <c r="BM21" s="166">
        <v>9.9574304424406819</v>
      </c>
      <c r="BN21" s="168">
        <v>9.4971649765008692</v>
      </c>
      <c r="BO21" s="166">
        <v>10.776718499149725</v>
      </c>
      <c r="BP21" s="166">
        <v>11.404520599171136</v>
      </c>
      <c r="BQ21" s="166">
        <v>10.773568518816967</v>
      </c>
      <c r="BR21" s="166">
        <v>10.744645670483246</v>
      </c>
      <c r="BS21" s="168">
        <v>10.917632044380511</v>
      </c>
      <c r="BT21" s="166">
        <v>11.490069739804037</v>
      </c>
      <c r="BU21" s="166">
        <v>11.325156936169865</v>
      </c>
      <c r="BV21" s="80" t="s">
        <v>29</v>
      </c>
    </row>
    <row r="22" spans="1:159" s="202" customFormat="1" ht="17.25" customHeight="1" x14ac:dyDescent="0.7">
      <c r="A22" s="81" t="s">
        <v>11</v>
      </c>
      <c r="B22" s="160">
        <v>3.8679167195020256</v>
      </c>
      <c r="C22" s="161">
        <v>3.987978968022539</v>
      </c>
      <c r="D22" s="161">
        <v>4.3416261056916463</v>
      </c>
      <c r="E22" s="162">
        <v>3.9045911021263104</v>
      </c>
      <c r="F22" s="180">
        <v>4.0188500221601222</v>
      </c>
      <c r="G22" s="161">
        <v>3.6834075155653685</v>
      </c>
      <c r="H22" s="161">
        <v>3.5632620912933808</v>
      </c>
      <c r="I22" s="161">
        <v>3.7404258539856481</v>
      </c>
      <c r="J22" s="161">
        <v>3.7070517032562553</v>
      </c>
      <c r="K22" s="180">
        <v>3.6743250346023637</v>
      </c>
      <c r="L22" s="161">
        <v>3.503996583580824</v>
      </c>
      <c r="M22" s="161">
        <v>3.7234719057880485</v>
      </c>
      <c r="N22" s="161">
        <v>4.1348254933409798</v>
      </c>
      <c r="O22" s="161">
        <v>4.02802343876089</v>
      </c>
      <c r="P22" s="180">
        <v>3.842597095675599</v>
      </c>
      <c r="Q22" s="161">
        <v>4.1281783765114595</v>
      </c>
      <c r="R22" s="161">
        <v>4.1536415498717698</v>
      </c>
      <c r="S22" s="161">
        <v>4.4610300488384915</v>
      </c>
      <c r="T22" s="161">
        <v>3.9152705551918623</v>
      </c>
      <c r="U22" s="180">
        <v>4.1622274184153589</v>
      </c>
      <c r="V22" s="161">
        <v>4.3343686694854808</v>
      </c>
      <c r="W22" s="161">
        <v>4.447016792718304</v>
      </c>
      <c r="X22" s="161">
        <v>4.8117922416119994</v>
      </c>
      <c r="Y22" s="161">
        <v>5.4204123202185519</v>
      </c>
      <c r="Z22" s="180">
        <v>4.7215002824386616</v>
      </c>
      <c r="AA22" s="161">
        <v>6.462492070019886</v>
      </c>
      <c r="AB22" s="161">
        <v>5.80822993164207</v>
      </c>
      <c r="AC22" s="161">
        <v>6.5577841538054047</v>
      </c>
      <c r="AD22" s="161">
        <v>6.8029332079898444</v>
      </c>
      <c r="AE22" s="180">
        <v>6.3854070438942037</v>
      </c>
      <c r="AF22" s="161">
        <v>7.3855432471566766</v>
      </c>
      <c r="AG22" s="161">
        <v>6.4112767881067239</v>
      </c>
      <c r="AH22" s="161">
        <v>6.4231335761779027</v>
      </c>
      <c r="AI22" s="161">
        <v>5.8373102574900724</v>
      </c>
      <c r="AJ22" s="180">
        <v>6.4711121762508341</v>
      </c>
      <c r="AK22" s="161">
        <v>6.0315471600230417</v>
      </c>
      <c r="AL22" s="161">
        <v>6.7960543604000705</v>
      </c>
      <c r="AM22" s="161">
        <v>6.7469487573175266</v>
      </c>
      <c r="AN22" s="161">
        <v>6.1591435455408954</v>
      </c>
      <c r="AO22" s="180">
        <v>6.4231248129442173</v>
      </c>
      <c r="AP22" s="161">
        <v>6.3000495208413412</v>
      </c>
      <c r="AQ22" s="161">
        <v>6.1215093191825387</v>
      </c>
      <c r="AR22" s="161">
        <v>6.0102143396890817</v>
      </c>
      <c r="AS22" s="161">
        <v>6.2073564288586986</v>
      </c>
      <c r="AT22" s="180">
        <v>6.1566570287746636</v>
      </c>
      <c r="AU22" s="161">
        <v>6.6482409425586431</v>
      </c>
      <c r="AV22" s="161">
        <v>6.4003095872641662</v>
      </c>
      <c r="AW22" s="161">
        <v>6.4848793508535261</v>
      </c>
      <c r="AX22" s="161">
        <v>5.9813489224244298</v>
      </c>
      <c r="AY22" s="180">
        <v>6.3703318688277975</v>
      </c>
      <c r="AZ22" s="161">
        <v>6.5869429018307972</v>
      </c>
      <c r="BA22" s="161">
        <v>9.8609431589484302</v>
      </c>
      <c r="BB22" s="161">
        <v>7.6887012033295097</v>
      </c>
      <c r="BC22" s="161">
        <v>7.2308582447586938</v>
      </c>
      <c r="BD22" s="180">
        <v>7.6598523969036867</v>
      </c>
      <c r="BE22" s="161">
        <v>6.7604746095899477</v>
      </c>
      <c r="BF22" s="161">
        <v>6.5144792061728243</v>
      </c>
      <c r="BG22" s="161">
        <v>6.2496729821637267</v>
      </c>
      <c r="BH22" s="161">
        <v>5.7010000591325882</v>
      </c>
      <c r="BI22" s="180">
        <v>6.2744877710379745</v>
      </c>
      <c r="BJ22" s="161">
        <v>5.3375433974435822</v>
      </c>
      <c r="BK22" s="161">
        <v>4.8285061722808047</v>
      </c>
      <c r="BL22" s="161">
        <v>4.980026540245758</v>
      </c>
      <c r="BM22" s="161">
        <v>5.3005503638137625</v>
      </c>
      <c r="BN22" s="180">
        <v>5.1024439735351939</v>
      </c>
      <c r="BO22" s="161">
        <v>5.7491354994788706</v>
      </c>
      <c r="BP22" s="161">
        <v>6.0514331365374101</v>
      </c>
      <c r="BQ22" s="161">
        <v>5.6854993744430269</v>
      </c>
      <c r="BR22" s="161">
        <v>5.6492943349414642</v>
      </c>
      <c r="BS22" s="180">
        <v>5.7795290699630755</v>
      </c>
      <c r="BT22" s="161">
        <v>6.0222431033345902</v>
      </c>
      <c r="BU22" s="161">
        <v>5.9215345904675969</v>
      </c>
      <c r="BV22" s="145" t="s">
        <v>10</v>
      </c>
    </row>
    <row r="23" spans="1:159" s="202" customFormat="1" ht="17.25" customHeight="1" x14ac:dyDescent="0.7">
      <c r="A23" s="82" t="s">
        <v>34</v>
      </c>
      <c r="B23" s="165">
        <v>2.2401512292953467</v>
      </c>
      <c r="C23" s="166">
        <v>2.3525220378930212</v>
      </c>
      <c r="D23" s="166">
        <v>2.4505142196925243</v>
      </c>
      <c r="E23" s="167">
        <v>2.2117848470007386</v>
      </c>
      <c r="F23" s="181">
        <v>2.3098873512757581</v>
      </c>
      <c r="G23" s="166">
        <v>2.1551323446728321</v>
      </c>
      <c r="H23" s="166">
        <v>2.0670130911488878</v>
      </c>
      <c r="I23" s="166">
        <v>2.0804640932233514</v>
      </c>
      <c r="J23" s="166">
        <v>1.8723318162762217</v>
      </c>
      <c r="K23" s="181">
        <v>2.0375729783399423</v>
      </c>
      <c r="L23" s="166">
        <v>1.8990320288793303</v>
      </c>
      <c r="M23" s="166">
        <v>2.123124092808816</v>
      </c>
      <c r="N23" s="166">
        <v>2.0545420514933284</v>
      </c>
      <c r="O23" s="166">
        <v>2.003694973619389</v>
      </c>
      <c r="P23" s="181">
        <v>2.0174994956313399</v>
      </c>
      <c r="Q23" s="166">
        <v>2.0934010960719762</v>
      </c>
      <c r="R23" s="166">
        <v>2.2241702636167422</v>
      </c>
      <c r="S23" s="166">
        <v>2.2200100714650564</v>
      </c>
      <c r="T23" s="166">
        <v>2.0506716966147942</v>
      </c>
      <c r="U23" s="181">
        <v>2.1457793302296984</v>
      </c>
      <c r="V23" s="166">
        <v>2.2824543436077356</v>
      </c>
      <c r="W23" s="166">
        <v>2.4492530280755669</v>
      </c>
      <c r="X23" s="166">
        <v>2.3777345232960467</v>
      </c>
      <c r="Y23" s="166">
        <v>2.895723395635331</v>
      </c>
      <c r="Z23" s="181">
        <v>2.4839775650577467</v>
      </c>
      <c r="AA23" s="166">
        <v>3.3940341747907929</v>
      </c>
      <c r="AB23" s="166">
        <v>3.4081214953124417</v>
      </c>
      <c r="AC23" s="166">
        <v>3.5213253664020763</v>
      </c>
      <c r="AD23" s="166">
        <v>4.0334795182489156</v>
      </c>
      <c r="AE23" s="181">
        <v>3.5762646120845565</v>
      </c>
      <c r="AF23" s="166">
        <v>4.4366387862434022</v>
      </c>
      <c r="AG23" s="166">
        <v>4.1881782525086821</v>
      </c>
      <c r="AH23" s="166">
        <v>3.8309105991936923</v>
      </c>
      <c r="AI23" s="166">
        <v>3.7190928546652109</v>
      </c>
      <c r="AJ23" s="181">
        <v>4.0236249092440604</v>
      </c>
      <c r="AK23" s="166">
        <v>3.85789341181794</v>
      </c>
      <c r="AL23" s="166">
        <v>3.9875776875912381</v>
      </c>
      <c r="AM23" s="166">
        <v>3.9577346577184107</v>
      </c>
      <c r="AN23" s="166">
        <v>3.7122932891521194</v>
      </c>
      <c r="AO23" s="181">
        <v>3.8745552386432438</v>
      </c>
      <c r="AP23" s="166">
        <v>3.7160560772714679</v>
      </c>
      <c r="AQ23" s="166">
        <v>3.5732957358579536</v>
      </c>
      <c r="AR23" s="166">
        <v>3.5026483838303992</v>
      </c>
      <c r="AS23" s="166">
        <v>3.6462849800409964</v>
      </c>
      <c r="AT23" s="181">
        <v>3.6072759024164736</v>
      </c>
      <c r="AU23" s="166">
        <v>3.9445041784421813</v>
      </c>
      <c r="AV23" s="166">
        <v>3.8471978510945166</v>
      </c>
      <c r="AW23" s="166">
        <v>3.9913048309031569</v>
      </c>
      <c r="AX23" s="166">
        <v>3.725251615980222</v>
      </c>
      <c r="AY23" s="181">
        <v>3.8738009839692435</v>
      </c>
      <c r="AZ23" s="166">
        <v>4.1979389992290717</v>
      </c>
      <c r="BA23" s="166">
        <v>6.3742032184391588</v>
      </c>
      <c r="BB23" s="166">
        <v>4.9396568417210407</v>
      </c>
      <c r="BC23" s="166">
        <v>4.5497197538747916</v>
      </c>
      <c r="BD23" s="181">
        <v>4.8930051773282264</v>
      </c>
      <c r="BE23" s="166">
        <v>4.1477396402512712</v>
      </c>
      <c r="BF23" s="166">
        <v>3.9384354432865449</v>
      </c>
      <c r="BG23" s="166">
        <v>3.7540516789902125</v>
      </c>
      <c r="BH23" s="166">
        <v>3.5247963324460092</v>
      </c>
      <c r="BI23" s="181">
        <v>3.8226620563045737</v>
      </c>
      <c r="BJ23" s="166">
        <v>3.3690286065852386</v>
      </c>
      <c r="BK23" s="166">
        <v>3.113815401210613</v>
      </c>
      <c r="BL23" s="166">
        <v>3.2698474684124417</v>
      </c>
      <c r="BM23" s="166">
        <v>3.5283320107427607</v>
      </c>
      <c r="BN23" s="181">
        <v>3.3143268283630878</v>
      </c>
      <c r="BO23" s="166">
        <v>3.8097881506141866</v>
      </c>
      <c r="BP23" s="166">
        <v>4.0122655964956291</v>
      </c>
      <c r="BQ23" s="166">
        <v>3.7618482795269594</v>
      </c>
      <c r="BR23" s="166">
        <v>3.7665363983919322</v>
      </c>
      <c r="BS23" s="181">
        <v>3.834841733624502</v>
      </c>
      <c r="BT23" s="166">
        <v>4.0279351733949662</v>
      </c>
      <c r="BU23" s="166">
        <v>3.9733732082454063</v>
      </c>
      <c r="BV23" s="146" t="s">
        <v>18</v>
      </c>
    </row>
    <row r="24" spans="1:159" s="202" customFormat="1" ht="17.25" customHeight="1" thickBot="1" x14ac:dyDescent="0.75">
      <c r="A24" s="77" t="s">
        <v>56</v>
      </c>
      <c r="B24" s="160">
        <v>1.0647591961368696</v>
      </c>
      <c r="C24" s="161">
        <v>1.0634890799497345</v>
      </c>
      <c r="D24" s="161">
        <v>1.1168761885757446</v>
      </c>
      <c r="E24" s="162">
        <v>0.97858910268631571</v>
      </c>
      <c r="F24" s="177">
        <v>1.0537040312619121</v>
      </c>
      <c r="G24" s="161">
        <v>0.94166670530986607</v>
      </c>
      <c r="H24" s="161">
        <v>0.87996553950480272</v>
      </c>
      <c r="I24" s="161">
        <v>0.86786459595082055</v>
      </c>
      <c r="J24" s="161">
        <v>0.85429053743503436</v>
      </c>
      <c r="K24" s="177">
        <v>0.88409008072226725</v>
      </c>
      <c r="L24" s="161">
        <v>0.82493314312393051</v>
      </c>
      <c r="M24" s="161">
        <v>0.94538711381053131</v>
      </c>
      <c r="N24" s="161">
        <v>0.91166400112039825</v>
      </c>
      <c r="O24" s="161">
        <v>0.87123319205485317</v>
      </c>
      <c r="P24" s="177">
        <v>0.88680712830477515</v>
      </c>
      <c r="Q24" s="161">
        <v>0.92097465487988361</v>
      </c>
      <c r="R24" s="161">
        <v>0.94542725905794733</v>
      </c>
      <c r="S24" s="161">
        <v>0.94177396846716732</v>
      </c>
      <c r="T24" s="161">
        <v>0.91029832117126042</v>
      </c>
      <c r="U24" s="177">
        <v>0.929345153181237</v>
      </c>
      <c r="V24" s="161">
        <v>0.93451680393988301</v>
      </c>
      <c r="W24" s="161">
        <v>0.91991030327502199</v>
      </c>
      <c r="X24" s="161">
        <v>0.95290909990894856</v>
      </c>
      <c r="Y24" s="161">
        <v>1.1256464536692363</v>
      </c>
      <c r="Z24" s="177">
        <v>0.97696380336672395</v>
      </c>
      <c r="AA24" s="161">
        <v>1.3564388218773002</v>
      </c>
      <c r="AB24" s="161">
        <v>1.2669265552027553</v>
      </c>
      <c r="AC24" s="161">
        <v>1.4252317317653851</v>
      </c>
      <c r="AD24" s="161">
        <v>1.5400677844452111</v>
      </c>
      <c r="AE24" s="177">
        <v>1.3911056511409494</v>
      </c>
      <c r="AF24" s="161">
        <v>1.6946300915694161</v>
      </c>
      <c r="AG24" s="161">
        <v>1.497675775016694</v>
      </c>
      <c r="AH24" s="161">
        <v>1.5032349196105732</v>
      </c>
      <c r="AI24" s="161">
        <v>1.3948986129828167</v>
      </c>
      <c r="AJ24" s="177">
        <v>1.5142201945088594</v>
      </c>
      <c r="AK24" s="161">
        <v>1.4032732367961893</v>
      </c>
      <c r="AL24" s="161">
        <v>1.4904884339433437</v>
      </c>
      <c r="AM24" s="161">
        <v>1.4331790131570099</v>
      </c>
      <c r="AN24" s="161">
        <v>1.2653019707575615</v>
      </c>
      <c r="AO24" s="177">
        <v>1.3948882290132711</v>
      </c>
      <c r="AP24" s="161">
        <v>1.2210403462418074</v>
      </c>
      <c r="AQ24" s="161">
        <v>1.2144170754827452</v>
      </c>
      <c r="AR24" s="161">
        <v>1.2300711143076843</v>
      </c>
      <c r="AS24" s="161">
        <v>1.3899934314825368</v>
      </c>
      <c r="AT24" s="177">
        <v>1.2651569811526451</v>
      </c>
      <c r="AU24" s="161">
        <v>1.7181660974580837</v>
      </c>
      <c r="AV24" s="161">
        <v>1.8405702079330621</v>
      </c>
      <c r="AW24" s="161">
        <v>1.8774020559183615</v>
      </c>
      <c r="AX24" s="161">
        <v>1.7603160201501562</v>
      </c>
      <c r="AY24" s="177">
        <v>1.7989291323583869</v>
      </c>
      <c r="AZ24" s="161">
        <v>2.1456181108103678</v>
      </c>
      <c r="BA24" s="161">
        <v>3.1943438139302298</v>
      </c>
      <c r="BB24" s="161">
        <v>2.4189269772950386</v>
      </c>
      <c r="BC24" s="161">
        <v>2.157216205499549</v>
      </c>
      <c r="BD24" s="177">
        <v>2.4175024593964367</v>
      </c>
      <c r="BE24" s="161">
        <v>1.9383090784806019</v>
      </c>
      <c r="BF24" s="161">
        <v>1.840910920252721</v>
      </c>
      <c r="BG24" s="161">
        <v>1.7084896688006148</v>
      </c>
      <c r="BH24" s="161">
        <v>1.3845426582328972</v>
      </c>
      <c r="BI24" s="177">
        <v>1.7012539067264507</v>
      </c>
      <c r="BJ24" s="161">
        <v>1.3332987583572131</v>
      </c>
      <c r="BK24" s="161">
        <v>1.2807105141848971</v>
      </c>
      <c r="BL24" s="161">
        <v>1.404444525604831</v>
      </c>
      <c r="BM24" s="161">
        <v>1.5572986729626532</v>
      </c>
      <c r="BN24" s="177">
        <v>1.3913436910276644</v>
      </c>
      <c r="BO24" s="161">
        <v>1.7409058140322464</v>
      </c>
      <c r="BP24" s="161">
        <v>1.8385634669905226</v>
      </c>
      <c r="BQ24" s="161">
        <v>1.7375121132270299</v>
      </c>
      <c r="BR24" s="161">
        <v>1.74728152066843</v>
      </c>
      <c r="BS24" s="177">
        <v>1.7649968751418059</v>
      </c>
      <c r="BT24" s="161">
        <v>1.8927598039377054</v>
      </c>
      <c r="BU24" s="161">
        <v>1.8777080813012981</v>
      </c>
      <c r="BV24" s="83" t="s">
        <v>19</v>
      </c>
    </row>
    <row r="25" spans="1:159" s="203" customFormat="1" ht="17.25" customHeight="1" thickTop="1" thickBot="1" x14ac:dyDescent="0.75">
      <c r="A25" s="77" t="s">
        <v>12</v>
      </c>
      <c r="B25" s="182">
        <v>110.43179892185566</v>
      </c>
      <c r="C25" s="183">
        <v>114.6138208518592</v>
      </c>
      <c r="D25" s="183">
        <v>117.98814169437541</v>
      </c>
      <c r="E25" s="184">
        <v>111.60341077839824</v>
      </c>
      <c r="F25" s="177">
        <v>113.55747080165814</v>
      </c>
      <c r="G25" s="183">
        <v>109.83236179732903</v>
      </c>
      <c r="H25" s="183">
        <v>113.27134187986125</v>
      </c>
      <c r="I25" s="183">
        <v>115.4672548514792</v>
      </c>
      <c r="J25" s="183">
        <v>109.45385114605908</v>
      </c>
      <c r="K25" s="177">
        <v>111.99329093831898</v>
      </c>
      <c r="L25" s="183">
        <v>108.5648499191573</v>
      </c>
      <c r="M25" s="183">
        <v>113.42868177730865</v>
      </c>
      <c r="N25" s="183">
        <v>115.82559106511015</v>
      </c>
      <c r="O25" s="183">
        <v>110.39867267466788</v>
      </c>
      <c r="P25" s="177">
        <v>111.95267074658875</v>
      </c>
      <c r="Q25" s="183">
        <v>108.85553611074575</v>
      </c>
      <c r="R25" s="183">
        <v>112.82100142556575</v>
      </c>
      <c r="S25" s="183">
        <v>114.90925335074557</v>
      </c>
      <c r="T25" s="183">
        <v>109.83552013303517</v>
      </c>
      <c r="U25" s="177">
        <v>111.59440868913575</v>
      </c>
      <c r="V25" s="183">
        <v>109.51100106842557</v>
      </c>
      <c r="W25" s="183">
        <v>113.97378028538002</v>
      </c>
      <c r="X25" s="183">
        <v>116.53976725283989</v>
      </c>
      <c r="Y25" s="183">
        <v>112.74600299325775</v>
      </c>
      <c r="Z25" s="177">
        <v>113.16979140297741</v>
      </c>
      <c r="AA25" s="183">
        <v>112.06129412753867</v>
      </c>
      <c r="AB25" s="183">
        <v>114.79311376941355</v>
      </c>
      <c r="AC25" s="183">
        <v>118.46947416246174</v>
      </c>
      <c r="AD25" s="183">
        <v>114.37680848836978</v>
      </c>
      <c r="AE25" s="177">
        <v>114.91192939485437</v>
      </c>
      <c r="AF25" s="183">
        <v>112.49717910162531</v>
      </c>
      <c r="AG25" s="183">
        <v>113.96524058526667</v>
      </c>
      <c r="AH25" s="183">
        <v>115.84955886149761</v>
      </c>
      <c r="AI25" s="183">
        <v>111.23036214870629</v>
      </c>
      <c r="AJ25" s="177">
        <v>113.36380728570703</v>
      </c>
      <c r="AK25" s="183">
        <v>110.34976578172552</v>
      </c>
      <c r="AL25" s="183">
        <v>114.28800056851354</v>
      </c>
      <c r="AM25" s="183">
        <v>116.56275318334015</v>
      </c>
      <c r="AN25" s="183">
        <v>110.86489593815578</v>
      </c>
      <c r="AO25" s="177">
        <v>112.93345431846635</v>
      </c>
      <c r="AP25" s="183">
        <v>111.27849290509246</v>
      </c>
      <c r="AQ25" s="183">
        <v>113.30222220284061</v>
      </c>
      <c r="AR25" s="183">
        <v>114.08541375183414</v>
      </c>
      <c r="AS25" s="183">
        <v>110.55910488924663</v>
      </c>
      <c r="AT25" s="177">
        <v>112.32483793608293</v>
      </c>
      <c r="AU25" s="183">
        <v>110.36880417370433</v>
      </c>
      <c r="AV25" s="183">
        <v>113.50405777254335</v>
      </c>
      <c r="AW25" s="183">
        <v>115.90968306633735</v>
      </c>
      <c r="AX25" s="183">
        <v>111.05376488245481</v>
      </c>
      <c r="AY25" s="177">
        <v>112.69157509900636</v>
      </c>
      <c r="AZ25" s="183">
        <v>110.94956440224433</v>
      </c>
      <c r="BA25" s="183">
        <v>121.59491600933359</v>
      </c>
      <c r="BB25" s="183">
        <v>119.77475801030282</v>
      </c>
      <c r="BC25" s="183">
        <v>113.74466716787653</v>
      </c>
      <c r="BD25" s="177">
        <v>115.92002687451061</v>
      </c>
      <c r="BE25" s="183">
        <v>111.22977113672317</v>
      </c>
      <c r="BF25" s="183">
        <v>113.76069679016467</v>
      </c>
      <c r="BG25" s="183">
        <v>114.40722943384569</v>
      </c>
      <c r="BH25" s="183">
        <v>109.84171974188021</v>
      </c>
      <c r="BI25" s="177">
        <v>112.25891137468955</v>
      </c>
      <c r="BJ25" s="183">
        <v>109.07944725424721</v>
      </c>
      <c r="BK25" s="183">
        <v>110.59907096638737</v>
      </c>
      <c r="BL25" s="183">
        <v>112.10844483992344</v>
      </c>
      <c r="BM25" s="183">
        <v>110.07960929693598</v>
      </c>
      <c r="BN25" s="177">
        <v>110.49765872707364</v>
      </c>
      <c r="BO25" s="183">
        <v>110.14760694569816</v>
      </c>
      <c r="BP25" s="183">
        <v>113.90176997640158</v>
      </c>
      <c r="BQ25" s="183">
        <v>114.5156092349761</v>
      </c>
      <c r="BR25" s="183">
        <v>111.73031689064203</v>
      </c>
      <c r="BS25" s="177">
        <v>112.5632520431074</v>
      </c>
      <c r="BT25" s="183">
        <v>111.26414260683748</v>
      </c>
      <c r="BU25" s="183">
        <v>113.80359146683907</v>
      </c>
      <c r="BV25" s="85" t="s">
        <v>3</v>
      </c>
      <c r="BW25" s="202"/>
      <c r="BX25" s="202"/>
      <c r="BY25" s="202"/>
      <c r="BZ25" s="202"/>
      <c r="CA25" s="202"/>
      <c r="CB25" s="202"/>
      <c r="CC25" s="202"/>
      <c r="CD25" s="202"/>
      <c r="CE25" s="202"/>
      <c r="CF25" s="202"/>
      <c r="CG25" s="202"/>
      <c r="CH25" s="202"/>
      <c r="CI25" s="202"/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2"/>
      <c r="CX25" s="202"/>
      <c r="CY25" s="202"/>
      <c r="CZ25" s="202"/>
      <c r="DA25" s="202"/>
      <c r="DB25" s="202"/>
      <c r="DC25" s="202"/>
      <c r="DD25" s="202"/>
      <c r="DE25" s="202"/>
      <c r="DF25" s="202"/>
      <c r="DG25" s="202"/>
      <c r="DH25" s="202"/>
      <c r="DI25" s="202"/>
      <c r="DJ25" s="202"/>
      <c r="DK25" s="202"/>
      <c r="DL25" s="202"/>
      <c r="DM25" s="202"/>
      <c r="DN25" s="202"/>
      <c r="DO25" s="202"/>
      <c r="DP25" s="202"/>
      <c r="DQ25" s="202"/>
      <c r="DR25" s="202"/>
      <c r="DS25" s="202"/>
      <c r="DT25" s="202"/>
      <c r="DU25" s="202"/>
      <c r="DV25" s="202"/>
      <c r="DW25" s="202"/>
      <c r="DX25" s="202"/>
      <c r="DY25" s="202"/>
      <c r="DZ25" s="202"/>
      <c r="EA25" s="202"/>
      <c r="EB25" s="202"/>
      <c r="EC25" s="202"/>
      <c r="ED25" s="202"/>
      <c r="EE25" s="202"/>
      <c r="EF25" s="202"/>
      <c r="EG25" s="202"/>
      <c r="EH25" s="202"/>
      <c r="EI25" s="202"/>
      <c r="EJ25" s="202"/>
      <c r="EK25" s="202"/>
      <c r="EL25" s="202"/>
      <c r="EM25" s="202"/>
      <c r="EN25" s="202"/>
      <c r="EO25" s="202"/>
      <c r="EP25" s="202"/>
      <c r="EQ25" s="202"/>
      <c r="ER25" s="202"/>
      <c r="ES25" s="202"/>
      <c r="ET25" s="202"/>
      <c r="EU25" s="202"/>
      <c r="EV25" s="202"/>
      <c r="EW25" s="202"/>
      <c r="EX25" s="202"/>
      <c r="EY25" s="202"/>
      <c r="EZ25" s="202"/>
      <c r="FA25" s="202"/>
      <c r="FB25" s="202"/>
      <c r="FC25" s="202"/>
    </row>
    <row r="26" spans="1:159" s="201" customFormat="1" ht="17.25" customHeight="1" thickBot="1" x14ac:dyDescent="0.3">
      <c r="A26" s="87" t="s">
        <v>43</v>
      </c>
      <c r="B26" s="185">
        <v>5.3421149594267847</v>
      </c>
      <c r="C26" s="186">
        <v>5.3654344904264084</v>
      </c>
      <c r="D26" s="186">
        <v>5.6594667182125011</v>
      </c>
      <c r="E26" s="187">
        <v>5.0136842608364107</v>
      </c>
      <c r="F26" s="188">
        <v>5.3348727053009464</v>
      </c>
      <c r="G26" s="186">
        <v>4.5406431613888429</v>
      </c>
      <c r="H26" s="186">
        <v>4.1750846176101515</v>
      </c>
      <c r="I26" s="186">
        <v>4.1267540140595704</v>
      </c>
      <c r="J26" s="186">
        <v>3.7837847812601946</v>
      </c>
      <c r="K26" s="188">
        <v>4.1402424025637075</v>
      </c>
      <c r="L26" s="186">
        <v>3.436315374737843</v>
      </c>
      <c r="M26" s="186">
        <v>3.72608798435565</v>
      </c>
      <c r="N26" s="186">
        <v>3.8570193592727819</v>
      </c>
      <c r="O26" s="186">
        <v>3.6405091255022977</v>
      </c>
      <c r="P26" s="188">
        <v>3.6596782645234236</v>
      </c>
      <c r="Q26" s="186">
        <v>3.9245305248865519</v>
      </c>
      <c r="R26" s="186">
        <v>4.0763270524071205</v>
      </c>
      <c r="S26" s="186">
        <v>3.9995319057060699</v>
      </c>
      <c r="T26" s="186">
        <v>3.8520203163253846</v>
      </c>
      <c r="U26" s="188">
        <v>3.961284380076957</v>
      </c>
      <c r="V26" s="186">
        <v>4.005113863110819</v>
      </c>
      <c r="W26" s="186">
        <v>4.0900870362374393</v>
      </c>
      <c r="X26" s="186">
        <v>4.295411536456637</v>
      </c>
      <c r="Y26" s="186">
        <v>5.1109495125894435</v>
      </c>
      <c r="Z26" s="188">
        <v>4.3418453817713401</v>
      </c>
      <c r="AA26" s="186">
        <v>6.1944350795586756</v>
      </c>
      <c r="AB26" s="186">
        <v>5.92001099214768</v>
      </c>
      <c r="AC26" s="186">
        <v>6.7604434107644318</v>
      </c>
      <c r="AD26" s="186">
        <v>7.3065937245951504</v>
      </c>
      <c r="AE26" s="188">
        <v>6.5141788401939724</v>
      </c>
      <c r="AF26" s="186">
        <v>7.8733074802889522</v>
      </c>
      <c r="AG26" s="186">
        <v>6.9430660278889427</v>
      </c>
      <c r="AH26" s="186">
        <v>7.0042923538032973</v>
      </c>
      <c r="AI26" s="186">
        <v>6.4117795005566594</v>
      </c>
      <c r="AJ26" s="188">
        <v>7.0174049202309297</v>
      </c>
      <c r="AK26" s="186">
        <v>6.6332266152256718</v>
      </c>
      <c r="AL26" s="186">
        <v>7.0569013562127889</v>
      </c>
      <c r="AM26" s="186">
        <v>7.3464611457015465</v>
      </c>
      <c r="AN26" s="186">
        <v>6.5563025505030961</v>
      </c>
      <c r="AO26" s="188">
        <v>6.8865967759369804</v>
      </c>
      <c r="AP26" s="186">
        <v>6.5546019614072151</v>
      </c>
      <c r="AQ26" s="186">
        <v>6.2764510239769322</v>
      </c>
      <c r="AR26" s="186">
        <v>6.0440153261394816</v>
      </c>
      <c r="AS26" s="186">
        <v>6.0822259674372496</v>
      </c>
      <c r="AT26" s="188">
        <v>6.2316032262764081</v>
      </c>
      <c r="AU26" s="186">
        <v>6.3202169057720354</v>
      </c>
      <c r="AV26" s="186">
        <v>6.0922687905166386</v>
      </c>
      <c r="AW26" s="186">
        <v>6.2410545969736564</v>
      </c>
      <c r="AX26" s="186">
        <v>5.8751043039042647</v>
      </c>
      <c r="AY26" s="188">
        <v>6.1264049360219177</v>
      </c>
      <c r="AZ26" s="186">
        <v>6.8345131593845583</v>
      </c>
      <c r="BA26" s="186">
        <v>10.500091229783479</v>
      </c>
      <c r="BB26" s="186">
        <v>8.1865927738119186</v>
      </c>
      <c r="BC26" s="186">
        <v>7.2853771496589479</v>
      </c>
      <c r="BD26" s="188">
        <v>7.9926663444978949</v>
      </c>
      <c r="BE26" s="186">
        <v>7.1851953297279865</v>
      </c>
      <c r="BF26" s="186">
        <v>6.6142345864791796</v>
      </c>
      <c r="BG26" s="186">
        <v>6.1779069361114676</v>
      </c>
      <c r="BH26" s="186">
        <v>5.6536299116302704</v>
      </c>
      <c r="BI26" s="188">
        <v>6.3624035771124658</v>
      </c>
      <c r="BJ26" s="186">
        <v>5.3799832197608097</v>
      </c>
      <c r="BK26" s="186">
        <v>4.9486563886795318</v>
      </c>
      <c r="BL26" s="186">
        <v>5.1905787446736085</v>
      </c>
      <c r="BM26" s="186">
        <v>5.5750175306543728</v>
      </c>
      <c r="BN26" s="188">
        <v>5.2641600358222451</v>
      </c>
      <c r="BO26" s="186">
        <v>5.9816494883097535</v>
      </c>
      <c r="BP26" s="186">
        <v>6.3328479304025969</v>
      </c>
      <c r="BQ26" s="186">
        <v>5.915169659261406</v>
      </c>
      <c r="BR26" s="186">
        <v>5.9701710720382071</v>
      </c>
      <c r="BS26" s="188">
        <v>6.0456344322775957</v>
      </c>
      <c r="BT26" s="186">
        <v>6.4171462503898793</v>
      </c>
      <c r="BU26" s="186">
        <v>6.4608424061719045</v>
      </c>
      <c r="BV26" s="88" t="s">
        <v>40</v>
      </c>
    </row>
    <row r="27" spans="1:159" s="203" customFormat="1" ht="17.25" customHeight="1" thickTop="1" thickBot="1" x14ac:dyDescent="0.75">
      <c r="A27" s="84" t="s">
        <v>14</v>
      </c>
      <c r="B27" s="189">
        <v>105.08968396242888</v>
      </c>
      <c r="C27" s="190">
        <v>109.24838636143279</v>
      </c>
      <c r="D27" s="190">
        <v>112.3286749761629</v>
      </c>
      <c r="E27" s="191">
        <v>106.58972651756183</v>
      </c>
      <c r="F27" s="192">
        <v>108.22259809635722</v>
      </c>
      <c r="G27" s="190">
        <v>105.29171863594019</v>
      </c>
      <c r="H27" s="190">
        <v>109.09625726225111</v>
      </c>
      <c r="I27" s="190">
        <v>111.34050083741963</v>
      </c>
      <c r="J27" s="190">
        <v>105.6700663647989</v>
      </c>
      <c r="K27" s="192">
        <v>107.85304853575526</v>
      </c>
      <c r="L27" s="190">
        <v>105.12853454441947</v>
      </c>
      <c r="M27" s="190">
        <v>109.702593792953</v>
      </c>
      <c r="N27" s="190">
        <v>111.96857170583736</v>
      </c>
      <c r="O27" s="190">
        <v>106.75816354916556</v>
      </c>
      <c r="P27" s="192">
        <v>108.29299248206532</v>
      </c>
      <c r="Q27" s="190">
        <v>104.9310055858592</v>
      </c>
      <c r="R27" s="190">
        <v>108.74467437315862</v>
      </c>
      <c r="S27" s="190">
        <v>110.90972144503949</v>
      </c>
      <c r="T27" s="190">
        <v>105.98349981670978</v>
      </c>
      <c r="U27" s="192">
        <v>107.63312430905879</v>
      </c>
      <c r="V27" s="190">
        <v>105.50588720531475</v>
      </c>
      <c r="W27" s="190">
        <v>109.88369324914258</v>
      </c>
      <c r="X27" s="190">
        <v>112.24435571638327</v>
      </c>
      <c r="Y27" s="190">
        <v>107.6350534806683</v>
      </c>
      <c r="Z27" s="192">
        <v>108.82794602120607</v>
      </c>
      <c r="AA27" s="190">
        <v>105.86685904797999</v>
      </c>
      <c r="AB27" s="190">
        <v>108.87310277726587</v>
      </c>
      <c r="AC27" s="190">
        <v>111.70903075169731</v>
      </c>
      <c r="AD27" s="190">
        <v>107.07021476377463</v>
      </c>
      <c r="AE27" s="192">
        <v>108.3977505546604</v>
      </c>
      <c r="AF27" s="190">
        <v>104.62387162133635</v>
      </c>
      <c r="AG27" s="190">
        <v>107.02217455737772</v>
      </c>
      <c r="AH27" s="190">
        <v>108.84526650769433</v>
      </c>
      <c r="AI27" s="190">
        <v>104.81858264814963</v>
      </c>
      <c r="AJ27" s="192">
        <v>106.34640236547605</v>
      </c>
      <c r="AK27" s="190">
        <v>103.71653916649986</v>
      </c>
      <c r="AL27" s="190">
        <v>107.23109921230076</v>
      </c>
      <c r="AM27" s="190">
        <v>109.21629203763861</v>
      </c>
      <c r="AN27" s="190">
        <v>104.30859338765268</v>
      </c>
      <c r="AO27" s="192">
        <v>106.04685754252938</v>
      </c>
      <c r="AP27" s="190">
        <v>104.72389094368526</v>
      </c>
      <c r="AQ27" s="190">
        <v>107.02577117886366</v>
      </c>
      <c r="AR27" s="190">
        <v>108.04139842569467</v>
      </c>
      <c r="AS27" s="190">
        <v>104.47687892180937</v>
      </c>
      <c r="AT27" s="192">
        <v>106.09323470980652</v>
      </c>
      <c r="AU27" s="190">
        <v>104.04858726793232</v>
      </c>
      <c r="AV27" s="190">
        <v>107.41178898202672</v>
      </c>
      <c r="AW27" s="190">
        <v>109.66862846936371</v>
      </c>
      <c r="AX27" s="190">
        <v>105.17866057855056</v>
      </c>
      <c r="AY27" s="192">
        <v>106.56517016298443</v>
      </c>
      <c r="AZ27" s="190">
        <v>104.11505124285978</v>
      </c>
      <c r="BA27" s="190">
        <v>111.09482477955012</v>
      </c>
      <c r="BB27" s="190">
        <v>111.58816523649089</v>
      </c>
      <c r="BC27" s="190">
        <v>106.45929001821757</v>
      </c>
      <c r="BD27" s="192">
        <v>107.92736053001271</v>
      </c>
      <c r="BE27" s="190">
        <v>104.04457580699517</v>
      </c>
      <c r="BF27" s="190">
        <v>107.14646220368549</v>
      </c>
      <c r="BG27" s="190">
        <v>108.22932249773424</v>
      </c>
      <c r="BH27" s="190">
        <v>104.18808983024994</v>
      </c>
      <c r="BI27" s="192">
        <v>105.89650779757712</v>
      </c>
      <c r="BJ27" s="190">
        <v>103.6994640344864</v>
      </c>
      <c r="BK27" s="190">
        <v>105.65041457770785</v>
      </c>
      <c r="BL27" s="190">
        <v>106.91786609524982</v>
      </c>
      <c r="BM27" s="190">
        <v>104.50459176628162</v>
      </c>
      <c r="BN27" s="192">
        <v>105.2334986912514</v>
      </c>
      <c r="BO27" s="190">
        <v>104.16595745738842</v>
      </c>
      <c r="BP27" s="190">
        <v>107.56892204599897</v>
      </c>
      <c r="BQ27" s="190">
        <v>108.6004395757147</v>
      </c>
      <c r="BR27" s="190">
        <v>105.76014581860382</v>
      </c>
      <c r="BS27" s="192">
        <v>106.51761761082979</v>
      </c>
      <c r="BT27" s="190">
        <v>104.8469963564476</v>
      </c>
      <c r="BU27" s="190">
        <v>107.34274906066716</v>
      </c>
      <c r="BV27" s="147" t="s">
        <v>15</v>
      </c>
      <c r="BW27" s="202"/>
      <c r="BX27" s="202"/>
      <c r="BY27" s="202"/>
      <c r="BZ27" s="202"/>
      <c r="CA27" s="202"/>
      <c r="CB27" s="202"/>
      <c r="CC27" s="202"/>
      <c r="CD27" s="202"/>
      <c r="CE27" s="202"/>
      <c r="CF27" s="202"/>
      <c r="CG27" s="202"/>
      <c r="CH27" s="202"/>
      <c r="CI27" s="202"/>
      <c r="CJ27" s="202"/>
      <c r="CK27" s="202"/>
      <c r="CL27" s="202"/>
      <c r="CM27" s="202"/>
      <c r="CN27" s="202"/>
      <c r="CO27" s="202"/>
      <c r="CP27" s="202"/>
      <c r="CQ27" s="202"/>
      <c r="CR27" s="202"/>
      <c r="CS27" s="202"/>
      <c r="CT27" s="202"/>
      <c r="CU27" s="202"/>
      <c r="CV27" s="202"/>
      <c r="CW27" s="202"/>
      <c r="CX27" s="202"/>
      <c r="CY27" s="202"/>
      <c r="CZ27" s="202"/>
      <c r="DA27" s="202"/>
      <c r="DB27" s="202"/>
      <c r="DC27" s="202"/>
      <c r="DD27" s="202"/>
      <c r="DE27" s="202"/>
      <c r="DF27" s="202"/>
      <c r="DG27" s="202"/>
      <c r="DH27" s="202"/>
      <c r="DI27" s="202"/>
      <c r="DJ27" s="202"/>
      <c r="DK27" s="202"/>
      <c r="DL27" s="202"/>
      <c r="DM27" s="202"/>
      <c r="DN27" s="202"/>
      <c r="DO27" s="202"/>
      <c r="DP27" s="202"/>
      <c r="DQ27" s="202"/>
      <c r="DR27" s="202"/>
      <c r="DS27" s="202"/>
      <c r="DT27" s="202"/>
      <c r="DU27" s="202"/>
      <c r="DV27" s="202"/>
      <c r="DW27" s="202"/>
      <c r="DX27" s="202"/>
      <c r="DY27" s="202"/>
      <c r="DZ27" s="202"/>
      <c r="EA27" s="202"/>
      <c r="EB27" s="202"/>
      <c r="EC27" s="202"/>
      <c r="ED27" s="202"/>
      <c r="EE27" s="202"/>
      <c r="EF27" s="202"/>
      <c r="EG27" s="202"/>
      <c r="EH27" s="202"/>
      <c r="EI27" s="202"/>
      <c r="EJ27" s="202"/>
      <c r="EK27" s="202"/>
      <c r="EL27" s="202"/>
      <c r="EM27" s="202"/>
      <c r="EN27" s="202"/>
      <c r="EO27" s="202"/>
      <c r="EP27" s="202"/>
      <c r="EQ27" s="202"/>
      <c r="ER27" s="202"/>
      <c r="ES27" s="202"/>
      <c r="ET27" s="202"/>
      <c r="EU27" s="202"/>
      <c r="EV27" s="202"/>
      <c r="EW27" s="202"/>
      <c r="EX27" s="202"/>
      <c r="EY27" s="202"/>
      <c r="EZ27" s="202"/>
      <c r="FA27" s="202"/>
      <c r="FB27" s="202"/>
      <c r="FC27" s="202"/>
    </row>
    <row r="28" spans="1:159" s="204" customFormat="1" ht="17.25" customHeight="1" thickBot="1" x14ac:dyDescent="0.75">
      <c r="A28" s="110" t="s">
        <v>54</v>
      </c>
      <c r="B28" s="209">
        <v>-5.0896839624288974</v>
      </c>
      <c r="C28" s="210">
        <v>-9.2483863614328019</v>
      </c>
      <c r="D28" s="210">
        <v>-12.328674976162905</v>
      </c>
      <c r="E28" s="211">
        <v>-6.589726517561834</v>
      </c>
      <c r="F28" s="212">
        <v>-8.2225980963571867</v>
      </c>
      <c r="G28" s="210">
        <v>-5.2917186359401933</v>
      </c>
      <c r="H28" s="210">
        <v>-9.096257262251104</v>
      </c>
      <c r="I28" s="210">
        <v>-11.340500837419635</v>
      </c>
      <c r="J28" s="210">
        <v>-5.670066364798882</v>
      </c>
      <c r="K28" s="212">
        <v>-7.8530485357552564</v>
      </c>
      <c r="L28" s="210">
        <v>-5.1285345444194448</v>
      </c>
      <c r="M28" s="210">
        <v>-9.7025937929529924</v>
      </c>
      <c r="N28" s="210">
        <v>-11.968571705837345</v>
      </c>
      <c r="O28" s="210">
        <v>-6.7581635491655732</v>
      </c>
      <c r="P28" s="212">
        <v>-8.2929924820653103</v>
      </c>
      <c r="Q28" s="210">
        <v>-4.9310055858591912</v>
      </c>
      <c r="R28" s="210">
        <v>-8.7446743731586274</v>
      </c>
      <c r="S28" s="210">
        <v>-10.909721445039503</v>
      </c>
      <c r="T28" s="210">
        <v>-5.9834998167097808</v>
      </c>
      <c r="U28" s="212">
        <v>-7.633124309058771</v>
      </c>
      <c r="V28" s="210">
        <v>-5.5058872053147541</v>
      </c>
      <c r="W28" s="210">
        <v>-9.8836932491425742</v>
      </c>
      <c r="X28" s="210">
        <v>-12.24435571638328</v>
      </c>
      <c r="Y28" s="210">
        <v>-7.6350534806683079</v>
      </c>
      <c r="Z28" s="212">
        <v>-8.8279460212060652</v>
      </c>
      <c r="AA28" s="210">
        <v>-5.8668590479800002</v>
      </c>
      <c r="AB28" s="210">
        <v>-8.8731027772658617</v>
      </c>
      <c r="AC28" s="210">
        <v>-11.70903075169732</v>
      </c>
      <c r="AD28" s="210">
        <v>-7.070214763774632</v>
      </c>
      <c r="AE28" s="212">
        <v>-8.3977505546604032</v>
      </c>
      <c r="AF28" s="210">
        <v>-4.6238716213363551</v>
      </c>
      <c r="AG28" s="210">
        <v>-7.022174557377717</v>
      </c>
      <c r="AH28" s="210">
        <v>-8.8452665076943155</v>
      </c>
      <c r="AI28" s="210">
        <v>-4.8185826481496257</v>
      </c>
      <c r="AJ28" s="212">
        <v>-6.3464023654760897</v>
      </c>
      <c r="AK28" s="210">
        <v>-3.7165391664998646</v>
      </c>
      <c r="AL28" s="210">
        <v>-7.2310992123007605</v>
      </c>
      <c r="AM28" s="210">
        <v>-9.2162920376386062</v>
      </c>
      <c r="AN28" s="210">
        <v>-4.3085933876526994</v>
      </c>
      <c r="AO28" s="212">
        <v>-6.0468575425294011</v>
      </c>
      <c r="AP28" s="210">
        <v>-4.7238909436852605</v>
      </c>
      <c r="AQ28" s="210">
        <v>-7.0257711788636765</v>
      </c>
      <c r="AR28" s="210">
        <v>-8.0413984256946538</v>
      </c>
      <c r="AS28" s="210">
        <v>-4.4768789218093721</v>
      </c>
      <c r="AT28" s="212">
        <v>-6.0932347098065165</v>
      </c>
      <c r="AU28" s="210">
        <v>-4.0485872679323052</v>
      </c>
      <c r="AV28" s="210">
        <v>-7.4117889820267155</v>
      </c>
      <c r="AW28" s="210">
        <v>-9.6686284693636999</v>
      </c>
      <c r="AX28" s="210">
        <v>-5.1786605785505566</v>
      </c>
      <c r="AY28" s="212">
        <v>-6.5651701629844101</v>
      </c>
      <c r="AZ28" s="210">
        <v>-4.1150512428597912</v>
      </c>
      <c r="BA28" s="210">
        <v>-11.094824779550118</v>
      </c>
      <c r="BB28" s="210">
        <v>-11.588165236490887</v>
      </c>
      <c r="BC28" s="210">
        <v>-6.459290018217577</v>
      </c>
      <c r="BD28" s="212">
        <v>-7.9273605300127166</v>
      </c>
      <c r="BE28" s="210">
        <v>-4.0445758069951836</v>
      </c>
      <c r="BF28" s="210">
        <v>-7.1464622036854912</v>
      </c>
      <c r="BG28" s="210">
        <v>-8.2293224977342412</v>
      </c>
      <c r="BH28" s="210">
        <v>-4.1880898302499387</v>
      </c>
      <c r="BI28" s="212">
        <v>-5.8965077975771232</v>
      </c>
      <c r="BJ28" s="210">
        <v>-3.6994640344863967</v>
      </c>
      <c r="BK28" s="210">
        <v>-5.6504145777078474</v>
      </c>
      <c r="BL28" s="210">
        <v>-6.9178660952498321</v>
      </c>
      <c r="BM28" s="210">
        <v>-4.5045917662816199</v>
      </c>
      <c r="BN28" s="212">
        <v>-5.2334986912514116</v>
      </c>
      <c r="BO28" s="210">
        <v>-4.1659574573884077</v>
      </c>
      <c r="BP28" s="210">
        <v>-7.568922045998983</v>
      </c>
      <c r="BQ28" s="210">
        <v>-8.600439575714713</v>
      </c>
      <c r="BR28" s="210">
        <v>-5.760145818603827</v>
      </c>
      <c r="BS28" s="212">
        <v>-6.5176176108297952</v>
      </c>
      <c r="BT28" s="210">
        <v>-4.8469963564476002</v>
      </c>
      <c r="BU28" s="210">
        <v>-7.3427490606671766</v>
      </c>
      <c r="BV28" s="151" t="s">
        <v>55</v>
      </c>
    </row>
    <row r="29" spans="1:159" s="206" customFormat="1" ht="17.25" customHeight="1" thickTop="1" thickBot="1" x14ac:dyDescent="0.75">
      <c r="A29" s="89" t="s">
        <v>16</v>
      </c>
      <c r="B29" s="193">
        <v>100</v>
      </c>
      <c r="C29" s="194">
        <v>100</v>
      </c>
      <c r="D29" s="194">
        <v>100</v>
      </c>
      <c r="E29" s="195">
        <v>100</v>
      </c>
      <c r="F29" s="208">
        <v>100</v>
      </c>
      <c r="G29" s="194">
        <v>100</v>
      </c>
      <c r="H29" s="194">
        <v>100</v>
      </c>
      <c r="I29" s="194">
        <v>100</v>
      </c>
      <c r="J29" s="194">
        <v>100</v>
      </c>
      <c r="K29" s="208">
        <v>100</v>
      </c>
      <c r="L29" s="194">
        <v>100</v>
      </c>
      <c r="M29" s="194">
        <v>100</v>
      </c>
      <c r="N29" s="194">
        <v>100</v>
      </c>
      <c r="O29" s="194">
        <v>100</v>
      </c>
      <c r="P29" s="208">
        <v>100</v>
      </c>
      <c r="Q29" s="194">
        <v>100</v>
      </c>
      <c r="R29" s="194">
        <v>100</v>
      </c>
      <c r="S29" s="194">
        <v>100</v>
      </c>
      <c r="T29" s="194">
        <v>100</v>
      </c>
      <c r="U29" s="208">
        <v>100</v>
      </c>
      <c r="V29" s="194">
        <v>100</v>
      </c>
      <c r="W29" s="194">
        <v>100</v>
      </c>
      <c r="X29" s="194">
        <v>100</v>
      </c>
      <c r="Y29" s="194">
        <v>100</v>
      </c>
      <c r="Z29" s="208">
        <v>100</v>
      </c>
      <c r="AA29" s="194">
        <v>100</v>
      </c>
      <c r="AB29" s="194">
        <v>100</v>
      </c>
      <c r="AC29" s="194">
        <v>100</v>
      </c>
      <c r="AD29" s="194">
        <v>100</v>
      </c>
      <c r="AE29" s="208">
        <v>100</v>
      </c>
      <c r="AF29" s="194">
        <v>100</v>
      </c>
      <c r="AG29" s="194">
        <v>100</v>
      </c>
      <c r="AH29" s="194">
        <v>100</v>
      </c>
      <c r="AI29" s="194">
        <v>100</v>
      </c>
      <c r="AJ29" s="208">
        <v>100</v>
      </c>
      <c r="AK29" s="194">
        <v>100</v>
      </c>
      <c r="AL29" s="194">
        <v>100</v>
      </c>
      <c r="AM29" s="194">
        <v>100</v>
      </c>
      <c r="AN29" s="194">
        <v>100</v>
      </c>
      <c r="AO29" s="208">
        <v>100</v>
      </c>
      <c r="AP29" s="194">
        <v>100</v>
      </c>
      <c r="AQ29" s="194">
        <v>100</v>
      </c>
      <c r="AR29" s="194">
        <v>100</v>
      </c>
      <c r="AS29" s="194">
        <v>100</v>
      </c>
      <c r="AT29" s="208">
        <v>100</v>
      </c>
      <c r="AU29" s="194">
        <v>100</v>
      </c>
      <c r="AV29" s="194">
        <v>100</v>
      </c>
      <c r="AW29" s="194">
        <v>100</v>
      </c>
      <c r="AX29" s="194">
        <v>100</v>
      </c>
      <c r="AY29" s="208">
        <v>100</v>
      </c>
      <c r="AZ29" s="194">
        <v>100</v>
      </c>
      <c r="BA29" s="194">
        <v>100</v>
      </c>
      <c r="BB29" s="194">
        <v>100</v>
      </c>
      <c r="BC29" s="194">
        <v>100</v>
      </c>
      <c r="BD29" s="208">
        <v>100</v>
      </c>
      <c r="BE29" s="194">
        <v>100</v>
      </c>
      <c r="BF29" s="194">
        <v>100</v>
      </c>
      <c r="BG29" s="194">
        <v>100</v>
      </c>
      <c r="BH29" s="194">
        <v>100</v>
      </c>
      <c r="BI29" s="208">
        <v>100</v>
      </c>
      <c r="BJ29" s="194">
        <v>100</v>
      </c>
      <c r="BK29" s="194">
        <v>100</v>
      </c>
      <c r="BL29" s="194">
        <v>100</v>
      </c>
      <c r="BM29" s="194">
        <v>100</v>
      </c>
      <c r="BN29" s="208">
        <v>100</v>
      </c>
      <c r="BO29" s="194">
        <v>100</v>
      </c>
      <c r="BP29" s="194">
        <v>100</v>
      </c>
      <c r="BQ29" s="194">
        <v>100</v>
      </c>
      <c r="BR29" s="194">
        <v>100</v>
      </c>
      <c r="BS29" s="208">
        <v>100</v>
      </c>
      <c r="BT29" s="194">
        <v>100</v>
      </c>
      <c r="BU29" s="194">
        <v>100</v>
      </c>
      <c r="BV29" s="148" t="s">
        <v>17</v>
      </c>
      <c r="BW29" s="205"/>
      <c r="BX29" s="205"/>
      <c r="BY29" s="205"/>
      <c r="BZ29" s="205"/>
      <c r="CA29" s="205"/>
      <c r="CB29" s="205"/>
      <c r="CC29" s="205"/>
      <c r="CD29" s="205"/>
      <c r="CE29" s="205"/>
      <c r="CF29" s="205"/>
      <c r="CG29" s="205"/>
      <c r="CH29" s="205"/>
      <c r="CI29" s="205"/>
      <c r="CJ29" s="205"/>
      <c r="CK29" s="205"/>
      <c r="CL29" s="205"/>
      <c r="CM29" s="205"/>
      <c r="CN29" s="205"/>
      <c r="CO29" s="205"/>
      <c r="CP29" s="205"/>
      <c r="CQ29" s="205"/>
      <c r="CR29" s="205"/>
      <c r="CS29" s="205"/>
      <c r="CT29" s="205"/>
      <c r="CU29" s="205"/>
      <c r="CV29" s="205"/>
      <c r="CW29" s="205"/>
      <c r="CX29" s="205"/>
      <c r="CY29" s="205"/>
      <c r="CZ29" s="205"/>
      <c r="DA29" s="205"/>
      <c r="DB29" s="205"/>
      <c r="DC29" s="205"/>
      <c r="DD29" s="205"/>
      <c r="DE29" s="205"/>
      <c r="DF29" s="205"/>
      <c r="DG29" s="205"/>
      <c r="DH29" s="205"/>
      <c r="DI29" s="205"/>
      <c r="DJ29" s="205"/>
      <c r="DK29" s="205"/>
      <c r="DL29" s="205"/>
      <c r="DM29" s="205"/>
      <c r="DN29" s="205"/>
      <c r="DO29" s="205"/>
      <c r="DP29" s="205"/>
      <c r="DQ29" s="205"/>
      <c r="DR29" s="205"/>
      <c r="DS29" s="205"/>
      <c r="DT29" s="205"/>
      <c r="DU29" s="205"/>
      <c r="DV29" s="205"/>
      <c r="DW29" s="205"/>
      <c r="DX29" s="205"/>
      <c r="DY29" s="205"/>
      <c r="DZ29" s="205"/>
      <c r="EA29" s="205"/>
      <c r="EB29" s="205"/>
      <c r="EC29" s="205"/>
      <c r="ED29" s="205"/>
      <c r="EE29" s="205"/>
      <c r="EF29" s="205"/>
      <c r="EG29" s="205"/>
      <c r="EH29" s="205"/>
      <c r="EI29" s="205"/>
      <c r="EJ29" s="205"/>
      <c r="EK29" s="205"/>
      <c r="EL29" s="205"/>
      <c r="EM29" s="205"/>
      <c r="EN29" s="205"/>
      <c r="EO29" s="205"/>
      <c r="EP29" s="205"/>
      <c r="EQ29" s="205"/>
      <c r="ER29" s="205"/>
      <c r="ES29" s="205"/>
      <c r="ET29" s="205"/>
      <c r="EU29" s="205"/>
      <c r="EV29" s="205"/>
      <c r="EW29" s="205"/>
      <c r="EX29" s="205"/>
      <c r="EY29" s="205"/>
      <c r="EZ29" s="205"/>
      <c r="FA29" s="205"/>
      <c r="FB29" s="205"/>
      <c r="FC29" s="205"/>
    </row>
    <row r="30" spans="1:159" s="91" customFormat="1" ht="18" customHeight="1" x14ac:dyDescent="0.7">
      <c r="A30" s="143" t="s">
        <v>135</v>
      </c>
      <c r="B30" s="93"/>
      <c r="C30" s="93"/>
      <c r="D30" s="65"/>
      <c r="E30" s="65"/>
      <c r="F30" s="94"/>
      <c r="G30" s="65"/>
      <c r="H30" s="67"/>
      <c r="I30" s="65"/>
      <c r="J30" s="67"/>
      <c r="K30" s="65"/>
      <c r="L30" s="67"/>
      <c r="M30" s="67"/>
      <c r="N30" s="65"/>
      <c r="O30" s="67"/>
      <c r="P30" s="65"/>
      <c r="Q30" s="65"/>
      <c r="R30" s="67"/>
      <c r="S30" s="65"/>
      <c r="T30" s="67"/>
      <c r="U30" s="65"/>
      <c r="V30" s="67"/>
      <c r="W30" s="65"/>
      <c r="Y30" s="90"/>
      <c r="Z30" s="90"/>
      <c r="AA30" s="90"/>
      <c r="AB30" s="90"/>
      <c r="AD30" s="71"/>
      <c r="BL30" s="58"/>
      <c r="BV30" s="91" t="s">
        <v>136</v>
      </c>
    </row>
    <row r="31" spans="1:159" ht="17.25" customHeight="1" x14ac:dyDescent="0.7">
      <c r="A31" s="52"/>
      <c r="B31" s="52"/>
      <c r="C31" s="52"/>
      <c r="D31" s="52"/>
      <c r="E31" s="52"/>
      <c r="F31" s="52"/>
      <c r="G31" s="52"/>
      <c r="H31" s="52"/>
      <c r="I31" s="61"/>
      <c r="J31" s="61"/>
      <c r="K31" s="62"/>
      <c r="L31" s="61"/>
      <c r="M31" s="61"/>
      <c r="N31" s="61"/>
      <c r="O31" s="61"/>
      <c r="P31" s="61"/>
      <c r="Q31" s="61"/>
      <c r="R31" s="62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53"/>
      <c r="BI31" s="53"/>
    </row>
    <row r="32" spans="1:159" ht="17.25" customHeight="1" x14ac:dyDescent="0.7">
      <c r="A32" s="52"/>
      <c r="B32" s="52"/>
      <c r="C32" s="52"/>
      <c r="D32" s="52"/>
      <c r="E32" s="52"/>
      <c r="F32" s="52"/>
      <c r="G32" s="52"/>
      <c r="H32" s="52"/>
      <c r="I32" s="61"/>
      <c r="J32" s="61"/>
      <c r="K32" s="104"/>
      <c r="L32" s="105"/>
      <c r="M32" s="61"/>
      <c r="N32" s="61"/>
      <c r="O32" s="61"/>
      <c r="P32" s="61"/>
      <c r="Q32" s="61"/>
      <c r="R32" s="62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53"/>
      <c r="BI32" s="53"/>
    </row>
    <row r="33" spans="1:61" ht="17.25" customHeight="1" x14ac:dyDescent="0.7">
      <c r="A33" s="58"/>
      <c r="B33" s="58"/>
      <c r="C33" s="58"/>
      <c r="D33" s="58"/>
      <c r="E33" s="58"/>
      <c r="F33" s="58"/>
      <c r="G33" s="58"/>
      <c r="H33" s="58"/>
      <c r="I33" s="105"/>
      <c r="J33" s="105"/>
      <c r="K33" s="104"/>
      <c r="L33" s="105"/>
      <c r="M33" s="105"/>
      <c r="N33" s="105"/>
      <c r="O33" s="105"/>
      <c r="P33" s="105"/>
      <c r="Q33" s="105"/>
      <c r="R33" s="104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53"/>
      <c r="BI33" s="53"/>
    </row>
    <row r="34" spans="1:61" ht="17.25" customHeight="1" x14ac:dyDescent="0.7">
      <c r="A34" s="58"/>
      <c r="B34" s="58"/>
      <c r="C34" s="58"/>
      <c r="D34" s="58"/>
      <c r="E34" s="58"/>
      <c r="F34" s="58"/>
      <c r="G34" s="58"/>
      <c r="H34" s="58"/>
      <c r="I34" s="105"/>
      <c r="J34" s="105"/>
      <c r="K34" s="62"/>
      <c r="L34" s="61"/>
      <c r="M34" s="105"/>
      <c r="N34" s="105"/>
      <c r="O34" s="105"/>
      <c r="P34" s="105"/>
      <c r="Q34" s="105"/>
      <c r="R34" s="104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53"/>
      <c r="BI34" s="53"/>
    </row>
    <row r="35" spans="1:61" ht="17.25" customHeight="1" x14ac:dyDescent="0.7">
      <c r="A35" s="52"/>
      <c r="B35" s="52"/>
      <c r="C35" s="52"/>
      <c r="D35" s="52"/>
      <c r="E35" s="52"/>
      <c r="F35" s="52"/>
      <c r="G35" s="52"/>
      <c r="H35" s="52"/>
      <c r="I35" s="61"/>
      <c r="J35" s="61"/>
      <c r="K35" s="62"/>
      <c r="L35" s="61"/>
      <c r="M35" s="61"/>
      <c r="N35" s="61"/>
      <c r="O35" s="61"/>
      <c r="P35" s="61"/>
      <c r="Q35" s="61"/>
      <c r="R35" s="62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53"/>
      <c r="BI35" s="53"/>
    </row>
    <row r="36" spans="1:61" ht="17.25" customHeight="1" x14ac:dyDescent="0.7">
      <c r="A36" s="52"/>
      <c r="B36" s="52"/>
      <c r="C36" s="52"/>
      <c r="D36" s="52"/>
      <c r="E36" s="52"/>
      <c r="F36" s="52"/>
      <c r="G36" s="52"/>
      <c r="H36" s="52"/>
      <c r="I36" s="61"/>
      <c r="J36" s="61"/>
      <c r="K36" s="57"/>
      <c r="L36" s="56"/>
      <c r="M36" s="61"/>
      <c r="N36" s="61"/>
      <c r="O36" s="61"/>
      <c r="P36" s="61"/>
      <c r="Q36" s="61"/>
      <c r="R36" s="62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53"/>
      <c r="BI36" s="53"/>
    </row>
    <row r="37" spans="1:61" ht="17.25" customHeight="1" x14ac:dyDescent="0.7">
      <c r="A37" s="55"/>
      <c r="B37" s="55"/>
      <c r="C37" s="55"/>
      <c r="D37" s="55"/>
      <c r="E37" s="55"/>
      <c r="F37" s="55"/>
      <c r="G37" s="55"/>
      <c r="H37" s="55"/>
      <c r="I37" s="56"/>
      <c r="J37" s="56"/>
      <c r="K37" s="57"/>
      <c r="L37" s="56"/>
      <c r="M37" s="56"/>
      <c r="N37" s="56"/>
      <c r="O37" s="56"/>
      <c r="P37" s="56"/>
      <c r="Q37" s="56"/>
      <c r="R37" s="57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3"/>
      <c r="BI37" s="53"/>
    </row>
    <row r="38" spans="1:61" ht="17.25" customHeight="1" x14ac:dyDescent="0.7">
      <c r="A38" s="55"/>
      <c r="B38" s="55"/>
      <c r="C38" s="55"/>
      <c r="D38" s="55"/>
      <c r="E38" s="55"/>
      <c r="F38" s="55"/>
      <c r="G38" s="55"/>
      <c r="H38" s="55"/>
      <c r="I38" s="56"/>
      <c r="J38" s="56"/>
      <c r="K38" s="57"/>
      <c r="L38" s="56"/>
      <c r="M38" s="56"/>
      <c r="N38" s="56"/>
      <c r="O38" s="56"/>
      <c r="P38" s="56"/>
      <c r="Q38" s="56"/>
      <c r="R38" s="57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3"/>
      <c r="BI38" s="53"/>
    </row>
    <row r="39" spans="1:61" ht="17.25" customHeight="1" x14ac:dyDescent="0.7">
      <c r="A39" s="55"/>
      <c r="B39" s="55"/>
      <c r="C39" s="55"/>
      <c r="D39" s="55"/>
      <c r="E39" s="55"/>
      <c r="F39" s="55"/>
      <c r="G39" s="55"/>
      <c r="H39" s="55"/>
      <c r="I39" s="56"/>
      <c r="J39" s="56"/>
      <c r="K39" s="62"/>
      <c r="L39" s="61"/>
      <c r="M39" s="56"/>
      <c r="N39" s="56"/>
      <c r="O39" s="56"/>
      <c r="P39" s="56"/>
      <c r="Q39" s="56"/>
      <c r="R39" s="57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3"/>
      <c r="BI39" s="53"/>
    </row>
    <row r="40" spans="1:61" ht="17.25" customHeight="1" x14ac:dyDescent="0.7">
      <c r="A40" s="52"/>
      <c r="B40" s="52"/>
      <c r="C40" s="52"/>
      <c r="D40" s="52"/>
      <c r="E40" s="52"/>
      <c r="F40" s="52"/>
      <c r="G40" s="52"/>
      <c r="H40" s="52"/>
      <c r="I40" s="61"/>
      <c r="J40" s="61"/>
      <c r="K40" s="57"/>
      <c r="L40" s="56"/>
      <c r="M40" s="61"/>
      <c r="N40" s="61"/>
      <c r="O40" s="61"/>
      <c r="P40" s="61"/>
      <c r="Q40" s="61"/>
      <c r="R40" s="62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53"/>
      <c r="BI40" s="53"/>
    </row>
    <row r="41" spans="1:61" ht="17.25" customHeight="1" x14ac:dyDescent="0.7">
      <c r="A41" s="55"/>
      <c r="B41" s="55"/>
      <c r="C41" s="55"/>
      <c r="D41" s="55"/>
      <c r="E41" s="55"/>
      <c r="F41" s="55"/>
      <c r="G41" s="55"/>
      <c r="H41" s="55"/>
      <c r="I41" s="56"/>
      <c r="J41" s="56"/>
      <c r="K41" s="57"/>
      <c r="L41" s="56"/>
      <c r="M41" s="56"/>
      <c r="N41" s="56"/>
      <c r="O41" s="56"/>
      <c r="P41" s="56"/>
      <c r="Q41" s="56"/>
      <c r="R41" s="57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3"/>
      <c r="BI41" s="53"/>
    </row>
    <row r="42" spans="1:61" ht="17.25" customHeight="1" x14ac:dyDescent="0.7">
      <c r="A42" s="55"/>
      <c r="B42" s="55"/>
      <c r="C42" s="56"/>
      <c r="D42" s="56"/>
      <c r="E42" s="56"/>
      <c r="F42" s="56"/>
      <c r="G42" s="56"/>
      <c r="H42" s="56"/>
      <c r="I42" s="56"/>
      <c r="J42" s="56"/>
      <c r="K42" s="57"/>
      <c r="L42" s="56"/>
      <c r="M42" s="56"/>
      <c r="N42" s="56"/>
      <c r="O42" s="56"/>
      <c r="P42" s="56"/>
      <c r="Q42" s="56"/>
      <c r="R42" s="57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3"/>
      <c r="BI42" s="53"/>
    </row>
    <row r="43" spans="1:61" ht="17.25" customHeight="1" x14ac:dyDescent="0.7">
      <c r="A43" s="55"/>
      <c r="B43" s="55"/>
      <c r="C43" s="56"/>
      <c r="D43" s="56"/>
      <c r="E43" s="56"/>
      <c r="F43" s="56"/>
      <c r="G43" s="56"/>
      <c r="H43" s="56"/>
      <c r="I43" s="56"/>
      <c r="J43" s="56"/>
      <c r="K43" s="104"/>
      <c r="L43" s="105"/>
      <c r="M43" s="56"/>
      <c r="N43" s="56"/>
      <c r="O43" s="56"/>
      <c r="P43" s="56"/>
      <c r="Q43" s="56"/>
      <c r="R43" s="57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3"/>
      <c r="BI43" s="53"/>
    </row>
    <row r="44" spans="1:61" ht="17.25" customHeight="1" x14ac:dyDescent="0.7">
      <c r="A44" s="58"/>
      <c r="B44" s="58"/>
      <c r="C44" s="58"/>
      <c r="D44" s="58"/>
      <c r="E44" s="58"/>
      <c r="F44" s="58"/>
      <c r="G44" s="58"/>
      <c r="H44" s="58"/>
      <c r="I44" s="105"/>
      <c r="J44" s="105"/>
      <c r="K44" s="62"/>
      <c r="L44" s="61"/>
      <c r="M44" s="105"/>
      <c r="N44" s="105"/>
      <c r="O44" s="105"/>
      <c r="P44" s="105"/>
      <c r="Q44" s="105"/>
      <c r="R44" s="104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53"/>
      <c r="BI44" s="53"/>
    </row>
    <row r="45" spans="1:61" ht="17.25" customHeight="1" x14ac:dyDescent="0.7">
      <c r="A45" s="52"/>
      <c r="B45" s="52"/>
      <c r="C45" s="52"/>
      <c r="D45" s="52"/>
      <c r="E45" s="52"/>
      <c r="F45" s="52"/>
      <c r="G45" s="52"/>
      <c r="H45" s="52"/>
      <c r="I45" s="61"/>
      <c r="J45" s="61"/>
      <c r="K45" s="62"/>
      <c r="L45" s="61"/>
      <c r="M45" s="61"/>
      <c r="N45" s="61"/>
      <c r="O45" s="61"/>
      <c r="P45" s="61"/>
      <c r="Q45" s="61"/>
      <c r="R45" s="62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53"/>
      <c r="BI45" s="53"/>
    </row>
    <row r="46" spans="1:61" ht="17.25" customHeight="1" x14ac:dyDescent="0.7">
      <c r="A46" s="52"/>
      <c r="B46" s="52"/>
      <c r="C46" s="52"/>
      <c r="D46" s="52"/>
      <c r="E46" s="52"/>
      <c r="F46" s="52"/>
      <c r="G46" s="52"/>
      <c r="H46" s="52"/>
      <c r="I46" s="61"/>
      <c r="J46" s="61"/>
      <c r="K46" s="104"/>
      <c r="L46" s="105"/>
      <c r="M46" s="61"/>
      <c r="N46" s="61"/>
      <c r="O46" s="61"/>
      <c r="P46" s="61"/>
      <c r="Q46" s="61"/>
      <c r="R46" s="62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53"/>
      <c r="BI46" s="53"/>
    </row>
    <row r="47" spans="1:61" ht="17.25" customHeight="1" x14ac:dyDescent="0.7">
      <c r="A47" s="58"/>
      <c r="B47" s="58"/>
      <c r="C47" s="58"/>
      <c r="D47" s="58"/>
      <c r="E47" s="58"/>
      <c r="F47" s="58"/>
      <c r="G47" s="58"/>
      <c r="H47" s="58"/>
      <c r="I47" s="105"/>
      <c r="J47" s="105"/>
      <c r="K47" s="62"/>
      <c r="L47" s="61"/>
      <c r="M47" s="105"/>
      <c r="N47" s="105"/>
      <c r="O47" s="105"/>
      <c r="P47" s="105"/>
      <c r="Q47" s="105"/>
      <c r="R47" s="104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53"/>
      <c r="BI47" s="53"/>
    </row>
    <row r="48" spans="1:61" ht="17.25" customHeight="1" x14ac:dyDescent="0.7">
      <c r="A48" s="52"/>
      <c r="B48" s="52"/>
      <c r="C48" s="52"/>
      <c r="D48" s="52"/>
      <c r="E48" s="52"/>
      <c r="F48" s="52"/>
      <c r="G48" s="52"/>
      <c r="H48" s="52"/>
      <c r="I48" s="61"/>
      <c r="J48" s="61"/>
      <c r="K48" s="62"/>
      <c r="L48" s="61"/>
      <c r="M48" s="61"/>
      <c r="N48" s="61"/>
      <c r="O48" s="61"/>
      <c r="P48" s="61"/>
      <c r="Q48" s="61"/>
      <c r="R48" s="62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53"/>
      <c r="BI48" s="53"/>
    </row>
    <row r="49" spans="1:61" ht="17.25" customHeight="1" x14ac:dyDescent="0.7">
      <c r="A49" s="52"/>
      <c r="B49" s="52"/>
      <c r="C49" s="52"/>
      <c r="D49" s="52"/>
      <c r="E49" s="52"/>
      <c r="F49" s="52"/>
      <c r="G49" s="52"/>
      <c r="H49" s="52"/>
      <c r="I49" s="61"/>
      <c r="J49" s="61"/>
      <c r="K49" s="62"/>
      <c r="L49" s="61"/>
      <c r="M49" s="61"/>
      <c r="N49" s="61"/>
      <c r="O49" s="61"/>
      <c r="P49" s="61"/>
      <c r="Q49" s="61"/>
      <c r="R49" s="62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53"/>
      <c r="BI49" s="53"/>
    </row>
    <row r="50" spans="1:61" ht="17.25" customHeight="1" x14ac:dyDescent="0.7">
      <c r="A50" s="52"/>
      <c r="B50" s="52"/>
      <c r="C50" s="52"/>
      <c r="D50" s="52"/>
      <c r="E50" s="52"/>
      <c r="F50" s="52"/>
      <c r="G50" s="52"/>
      <c r="H50" s="52"/>
      <c r="I50" s="61"/>
      <c r="J50" s="61"/>
      <c r="K50" s="62"/>
      <c r="L50" s="61"/>
      <c r="M50" s="61"/>
      <c r="N50" s="61"/>
      <c r="O50" s="61"/>
      <c r="P50" s="61"/>
      <c r="Q50" s="61"/>
      <c r="R50" s="62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53"/>
      <c r="BI50" s="53"/>
    </row>
    <row r="51" spans="1:61" ht="17.25" customHeight="1" x14ac:dyDescent="0.7">
      <c r="A51" s="52"/>
      <c r="B51" s="52"/>
      <c r="C51" s="52"/>
      <c r="D51" s="52"/>
      <c r="E51" s="52"/>
      <c r="F51" s="52"/>
      <c r="G51" s="52"/>
      <c r="H51" s="52"/>
      <c r="I51" s="61"/>
      <c r="J51" s="61"/>
      <c r="K51" s="104"/>
      <c r="L51" s="105"/>
      <c r="M51" s="61"/>
      <c r="N51" s="61"/>
      <c r="O51" s="61"/>
      <c r="P51" s="61"/>
      <c r="Q51" s="61"/>
      <c r="R51" s="62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53"/>
      <c r="BI51" s="53"/>
    </row>
    <row r="52" spans="1:61" ht="17.25" customHeight="1" x14ac:dyDescent="0.7">
      <c r="A52" s="58"/>
      <c r="B52" s="58"/>
      <c r="C52" s="58"/>
      <c r="D52" s="58"/>
      <c r="E52" s="58"/>
      <c r="F52" s="58"/>
      <c r="G52" s="58"/>
      <c r="H52" s="58"/>
      <c r="I52" s="105"/>
      <c r="J52" s="105"/>
      <c r="K52" s="62"/>
      <c r="L52" s="61"/>
      <c r="M52" s="105"/>
      <c r="N52" s="105"/>
      <c r="O52" s="105"/>
      <c r="P52" s="105"/>
      <c r="Q52" s="105"/>
      <c r="R52" s="104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53"/>
      <c r="BI52" s="53"/>
    </row>
    <row r="53" spans="1:61" ht="17.25" customHeight="1" x14ac:dyDescent="0.7">
      <c r="A53" s="52"/>
      <c r="B53" s="52"/>
      <c r="C53" s="52"/>
      <c r="D53" s="52"/>
      <c r="E53" s="52"/>
      <c r="F53" s="52"/>
      <c r="G53" s="52"/>
      <c r="H53" s="52"/>
      <c r="I53" s="61"/>
      <c r="J53" s="61"/>
      <c r="K53" s="62"/>
      <c r="L53" s="61"/>
      <c r="M53" s="61"/>
      <c r="N53" s="61"/>
      <c r="O53" s="61"/>
      <c r="P53" s="61"/>
      <c r="Q53" s="61"/>
      <c r="R53" s="62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53"/>
      <c r="BI53" s="53"/>
    </row>
    <row r="54" spans="1:61" ht="17.25" customHeight="1" x14ac:dyDescent="0.7">
      <c r="A54" s="52"/>
      <c r="B54" s="52"/>
      <c r="C54" s="52"/>
      <c r="D54" s="52"/>
      <c r="E54" s="52"/>
      <c r="F54" s="52"/>
      <c r="G54" s="52"/>
      <c r="H54" s="52"/>
      <c r="I54" s="61"/>
      <c r="J54" s="61"/>
      <c r="K54" s="62"/>
      <c r="L54" s="61"/>
      <c r="M54" s="61"/>
      <c r="N54" s="61"/>
      <c r="O54" s="61"/>
      <c r="P54" s="61"/>
      <c r="Q54" s="61"/>
      <c r="R54" s="62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53"/>
      <c r="BI54" s="53"/>
    </row>
    <row r="55" spans="1:61" ht="17.25" customHeight="1" x14ac:dyDescent="0.7">
      <c r="A55" s="52"/>
      <c r="B55" s="52"/>
      <c r="C55" s="52"/>
      <c r="D55" s="52"/>
      <c r="E55" s="52"/>
      <c r="F55" s="52"/>
      <c r="G55" s="52"/>
      <c r="H55" s="52"/>
      <c r="I55" s="61"/>
      <c r="J55" s="61"/>
      <c r="K55" s="62"/>
      <c r="L55" s="61"/>
      <c r="M55" s="61"/>
      <c r="N55" s="61"/>
      <c r="O55" s="61"/>
      <c r="P55" s="61"/>
      <c r="Q55" s="61"/>
      <c r="R55" s="62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53"/>
      <c r="BI55" s="53"/>
    </row>
    <row r="56" spans="1:61" ht="17.25" customHeight="1" x14ac:dyDescent="0.7">
      <c r="A56" s="52"/>
      <c r="B56" s="52"/>
      <c r="C56" s="52"/>
      <c r="D56" s="52"/>
      <c r="E56" s="52"/>
      <c r="F56" s="52"/>
      <c r="G56" s="52"/>
      <c r="H56" s="52"/>
      <c r="I56" s="61"/>
      <c r="J56" s="61"/>
      <c r="K56" s="62"/>
      <c r="L56" s="61"/>
      <c r="M56" s="61"/>
      <c r="N56" s="61"/>
      <c r="O56" s="61"/>
      <c r="P56" s="61"/>
      <c r="Q56" s="61"/>
      <c r="R56" s="62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53"/>
      <c r="BI56" s="53"/>
    </row>
    <row r="57" spans="1:61" ht="17.25" customHeight="1" x14ac:dyDescent="0.7">
      <c r="A57" s="52"/>
      <c r="B57" s="52"/>
      <c r="C57" s="52"/>
      <c r="D57" s="52"/>
      <c r="E57" s="52"/>
      <c r="F57" s="52"/>
      <c r="G57" s="52"/>
      <c r="H57" s="52"/>
      <c r="I57" s="61"/>
      <c r="J57" s="61"/>
      <c r="K57" s="62"/>
      <c r="L57" s="61"/>
      <c r="M57" s="61"/>
      <c r="N57" s="61"/>
      <c r="O57" s="61"/>
      <c r="P57" s="61"/>
      <c r="Q57" s="61"/>
      <c r="R57" s="62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53"/>
      <c r="BI57" s="53"/>
    </row>
    <row r="58" spans="1:61" ht="17.25" customHeight="1" x14ac:dyDescent="0.7">
      <c r="A58" s="52"/>
      <c r="B58" s="52"/>
      <c r="C58" s="52"/>
      <c r="D58" s="52"/>
      <c r="E58" s="52"/>
      <c r="F58" s="52"/>
      <c r="G58" s="52"/>
      <c r="H58" s="52"/>
      <c r="I58" s="61"/>
      <c r="J58" s="61"/>
      <c r="K58" s="62"/>
      <c r="L58" s="61"/>
      <c r="M58" s="61"/>
      <c r="N58" s="61"/>
      <c r="O58" s="61"/>
      <c r="P58" s="61"/>
      <c r="Q58" s="61"/>
      <c r="R58" s="62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53"/>
      <c r="BI58" s="53"/>
    </row>
    <row r="59" spans="1:61" ht="17.25" customHeight="1" x14ac:dyDescent="0.7">
      <c r="A59" s="52"/>
      <c r="B59" s="52"/>
      <c r="C59" s="52"/>
      <c r="D59" s="52"/>
      <c r="E59" s="52"/>
      <c r="F59" s="52"/>
      <c r="G59" s="52"/>
      <c r="H59" s="52"/>
      <c r="I59" s="61"/>
      <c r="J59" s="61"/>
      <c r="K59" s="104"/>
      <c r="L59" s="105"/>
      <c r="M59" s="61"/>
      <c r="N59" s="61"/>
      <c r="O59" s="61"/>
      <c r="P59" s="61"/>
      <c r="Q59" s="61"/>
      <c r="R59" s="62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53"/>
      <c r="BI59" s="53"/>
    </row>
    <row r="60" spans="1:61" ht="17.25" customHeight="1" x14ac:dyDescent="0.7">
      <c r="A60" s="58"/>
      <c r="B60" s="58"/>
      <c r="C60" s="58"/>
      <c r="D60" s="58"/>
      <c r="E60" s="58"/>
      <c r="F60" s="58"/>
      <c r="G60" s="58"/>
      <c r="H60" s="58"/>
      <c r="I60" s="105"/>
      <c r="J60" s="105"/>
      <c r="K60" s="57"/>
      <c r="L60" s="56"/>
      <c r="M60" s="105"/>
      <c r="N60" s="105"/>
      <c r="O60" s="105"/>
      <c r="P60" s="105"/>
      <c r="Q60" s="105"/>
      <c r="R60" s="104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53"/>
      <c r="BI60" s="53"/>
    </row>
    <row r="61" spans="1:61" ht="17.25" customHeight="1" x14ac:dyDescent="0.7">
      <c r="A61" s="55"/>
      <c r="B61" s="55"/>
      <c r="C61" s="55"/>
      <c r="D61" s="55"/>
      <c r="E61" s="55"/>
      <c r="F61" s="55"/>
      <c r="G61" s="55"/>
      <c r="H61" s="55"/>
      <c r="I61" s="56"/>
      <c r="J61" s="56"/>
      <c r="M61" s="56"/>
      <c r="N61" s="56"/>
      <c r="O61" s="56"/>
      <c r="P61" s="56"/>
      <c r="Q61" s="56"/>
      <c r="R61" s="57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3"/>
      <c r="BI61" s="53"/>
    </row>
    <row r="62" spans="1:61" ht="17.25" customHeight="1" x14ac:dyDescent="0.7">
      <c r="AC62" s="53"/>
      <c r="BI62" s="53"/>
    </row>
    <row r="63" spans="1:61" ht="17.25" customHeight="1" x14ac:dyDescent="0.7">
      <c r="K63" s="104"/>
      <c r="L63" s="105"/>
      <c r="AC63" s="53"/>
      <c r="BI63" s="53"/>
    </row>
    <row r="64" spans="1:61" ht="17.25" customHeight="1" x14ac:dyDescent="0.7">
      <c r="A64" s="58"/>
      <c r="B64" s="58"/>
      <c r="C64" s="58"/>
      <c r="D64" s="58"/>
      <c r="E64" s="58"/>
      <c r="F64" s="58"/>
      <c r="G64" s="58"/>
      <c r="H64" s="58"/>
      <c r="I64" s="105"/>
      <c r="J64" s="105"/>
      <c r="M64" s="105"/>
      <c r="N64" s="105"/>
      <c r="O64" s="105"/>
      <c r="P64" s="105"/>
      <c r="Q64" s="105"/>
      <c r="R64" s="104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53"/>
      <c r="BI64" s="53"/>
    </row>
    <row r="65" spans="1:61" ht="17.25" customHeight="1" x14ac:dyDescent="0.7">
      <c r="AC65" s="53"/>
      <c r="BI65" s="53"/>
    </row>
    <row r="66" spans="1:61" ht="17.25" customHeight="1" x14ac:dyDescent="0.7">
      <c r="K66" s="107"/>
      <c r="L66" s="108"/>
      <c r="AC66" s="53"/>
      <c r="BI66" s="53"/>
    </row>
    <row r="67" spans="1:61" ht="17.25" customHeight="1" x14ac:dyDescent="0.7">
      <c r="A67" s="103"/>
      <c r="B67" s="103"/>
      <c r="C67" s="103"/>
      <c r="D67" s="103"/>
      <c r="E67" s="103"/>
      <c r="F67" s="103"/>
      <c r="G67" s="103"/>
      <c r="H67" s="103"/>
      <c r="I67" s="108"/>
      <c r="J67" s="108"/>
      <c r="K67" s="107"/>
      <c r="L67" s="108"/>
      <c r="M67" s="108"/>
      <c r="N67" s="108"/>
      <c r="O67" s="108"/>
      <c r="P67" s="108"/>
      <c r="Q67" s="108"/>
      <c r="R67" s="107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53"/>
      <c r="BI67" s="53"/>
    </row>
    <row r="68" spans="1:61" ht="17.25" customHeight="1" x14ac:dyDescent="0.7">
      <c r="A68" s="103"/>
      <c r="B68" s="103"/>
      <c r="C68" s="103"/>
      <c r="D68" s="103"/>
      <c r="E68" s="103"/>
      <c r="F68" s="103"/>
      <c r="G68" s="103"/>
      <c r="H68" s="103"/>
      <c r="I68" s="108"/>
      <c r="J68" s="108"/>
      <c r="K68" s="52"/>
      <c r="L68" s="52"/>
      <c r="M68" s="108"/>
      <c r="N68" s="108"/>
      <c r="O68" s="108"/>
      <c r="P68" s="108"/>
      <c r="Q68" s="108"/>
      <c r="R68" s="107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53"/>
      <c r="BI68" s="53"/>
    </row>
    <row r="69" spans="1:61" ht="17.25" customHeight="1" x14ac:dyDescent="0.7">
      <c r="A69" s="52"/>
      <c r="B69" s="52"/>
      <c r="C69" s="52"/>
      <c r="D69" s="52"/>
      <c r="E69" s="52"/>
      <c r="F69" s="52"/>
      <c r="G69" s="52"/>
      <c r="H69" s="52"/>
      <c r="I69" s="52"/>
      <c r="J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3"/>
      <c r="BI69" s="53"/>
    </row>
    <row r="70" spans="1:61" ht="17.25" customHeight="1" x14ac:dyDescent="0.7">
      <c r="AC70" s="53"/>
      <c r="BI70" s="53"/>
    </row>
    <row r="71" spans="1:61" ht="17.25" customHeight="1" x14ac:dyDescent="0.7">
      <c r="AC71" s="53"/>
      <c r="BI71" s="53"/>
    </row>
    <row r="72" spans="1:61" ht="17.25" customHeight="1" x14ac:dyDescent="0.7">
      <c r="AC72" s="53"/>
      <c r="BI72" s="53"/>
    </row>
    <row r="73" spans="1:61" ht="17.25" customHeight="1" x14ac:dyDescent="0.7">
      <c r="AC73" s="53"/>
      <c r="BI73" s="53"/>
    </row>
    <row r="74" spans="1:61" ht="17.25" customHeight="1" x14ac:dyDescent="0.7">
      <c r="AC74" s="53"/>
      <c r="BI74" s="53"/>
    </row>
    <row r="75" spans="1:61" ht="17.25" customHeight="1" x14ac:dyDescent="0.7">
      <c r="AC75" s="53"/>
      <c r="BI75" s="53"/>
    </row>
    <row r="76" spans="1:61" ht="17.25" customHeight="1" x14ac:dyDescent="0.7">
      <c r="AC76" s="53"/>
      <c r="BI76" s="53"/>
    </row>
    <row r="77" spans="1:61" ht="17.25" customHeight="1" x14ac:dyDescent="0.7">
      <c r="AC77" s="53"/>
      <c r="BI77" s="53"/>
    </row>
    <row r="78" spans="1:61" ht="17.25" customHeight="1" x14ac:dyDescent="0.7">
      <c r="AC78" s="53"/>
      <c r="BI78" s="53"/>
    </row>
    <row r="79" spans="1:61" ht="17.25" customHeight="1" x14ac:dyDescent="0.7">
      <c r="AC79" s="53"/>
      <c r="BI79" s="53"/>
    </row>
    <row r="80" spans="1:61" ht="17.25" customHeight="1" x14ac:dyDescent="0.7">
      <c r="AC80" s="53"/>
      <c r="BI80" s="53"/>
    </row>
    <row r="81" spans="29:61" ht="17.25" customHeight="1" x14ac:dyDescent="0.7">
      <c r="AC81" s="53"/>
      <c r="BI81" s="53"/>
    </row>
    <row r="82" spans="29:61" ht="17.25" customHeight="1" x14ac:dyDescent="0.7">
      <c r="AC82" s="53"/>
      <c r="BI82" s="53"/>
    </row>
    <row r="83" spans="29:61" ht="17.25" customHeight="1" x14ac:dyDescent="0.7">
      <c r="AC83" s="53"/>
      <c r="BI83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C36"/>
  <sheetViews>
    <sheetView showGridLines="0" rightToLeft="1" zoomScale="85" zoomScaleNormal="85" workbookViewId="0">
      <pane xSplit="1" ySplit="7" topLeftCell="BU16" activePane="bottomRight" state="frozen"/>
      <selection activeCell="BP15" sqref="BP15"/>
      <selection pane="topRight" activeCell="BP15" sqref="BP15"/>
      <selection pane="bottomLeft" activeCell="BP15" sqref="BP15"/>
      <selection pane="bottomRight" activeCell="BU23" activeCellId="3" sqref="BU16 BU20 BU22 BU23"/>
    </sheetView>
  </sheetViews>
  <sheetFormatPr baseColWidth="10" defaultColWidth="13" defaultRowHeight="17.25" customHeight="1" x14ac:dyDescent="0.7"/>
  <cols>
    <col min="1" max="1" width="70.54296875" style="49" customWidth="1"/>
    <col min="2" max="2" width="14.7265625" style="49" customWidth="1"/>
    <col min="3" max="8" width="13" style="49"/>
    <col min="9" max="10" width="13" style="50"/>
    <col min="11" max="11" width="13" style="51"/>
    <col min="12" max="17" width="13" style="50"/>
    <col min="18" max="18" width="13" style="51"/>
    <col min="19" max="28" width="13" style="50"/>
    <col min="30" max="33" width="13" style="49"/>
    <col min="34" max="34" width="13" style="53"/>
    <col min="35" max="35" width="13" style="54"/>
    <col min="36" max="60" width="13" style="53"/>
    <col min="62" max="73" width="13" style="53"/>
    <col min="74" max="74" width="66.1796875" style="52" customWidth="1"/>
    <col min="75" max="16384" width="13" style="53"/>
  </cols>
  <sheetData>
    <row r="1" spans="1:74" ht="17.25" customHeight="1" x14ac:dyDescent="0.7">
      <c r="AC1" s="53"/>
      <c r="BI1" s="53"/>
    </row>
    <row r="2" spans="1:74" ht="17.25" customHeight="1" x14ac:dyDescent="0.7">
      <c r="AC2" s="53"/>
      <c r="BI2" s="53"/>
    </row>
    <row r="3" spans="1:74" ht="17.25" customHeight="1" x14ac:dyDescent="0.7">
      <c r="AC3" s="53"/>
      <c r="BI3" s="53"/>
    </row>
    <row r="4" spans="1:74" s="59" customFormat="1" ht="17.25" customHeight="1" x14ac:dyDescent="0.7">
      <c r="A4" s="55"/>
      <c r="B4" s="55"/>
      <c r="C4" s="55"/>
      <c r="D4" s="55"/>
      <c r="E4" s="55"/>
      <c r="F4" s="55"/>
      <c r="G4" s="55"/>
      <c r="H4" s="55"/>
      <c r="I4" s="56"/>
      <c r="J4" s="56"/>
      <c r="K4" s="57"/>
      <c r="L4" s="56"/>
      <c r="M4" s="56"/>
      <c r="N4" s="56"/>
      <c r="O4" s="56"/>
      <c r="P4" s="56"/>
      <c r="Q4" s="56"/>
      <c r="R4" s="57"/>
      <c r="S4" s="56"/>
      <c r="T4" s="56"/>
      <c r="U4" s="56"/>
      <c r="V4" s="56"/>
      <c r="W4" s="56"/>
      <c r="X4" s="56"/>
      <c r="Y4" s="56"/>
      <c r="Z4" s="56"/>
      <c r="AA4" s="56"/>
      <c r="AB4" s="56"/>
      <c r="AD4" s="55"/>
      <c r="AE4" s="55"/>
      <c r="AF4" s="55"/>
      <c r="AG4" s="55"/>
      <c r="AI4" s="60"/>
      <c r="BV4" s="58"/>
    </row>
    <row r="5" spans="1:74" ht="30" customHeight="1" x14ac:dyDescent="0.7">
      <c r="A5" s="197" t="s">
        <v>76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7"/>
      <c r="AD5" s="135"/>
      <c r="AE5" s="135"/>
      <c r="AF5" s="135"/>
      <c r="AG5" s="135"/>
      <c r="AH5" s="137"/>
      <c r="AI5" s="138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5" t="s">
        <v>77</v>
      </c>
    </row>
    <row r="6" spans="1:74" ht="21.5" thickBot="1" x14ac:dyDescent="0.75">
      <c r="A6" s="55" t="s">
        <v>73</v>
      </c>
      <c r="B6" s="55"/>
      <c r="C6" s="55"/>
      <c r="D6" s="55"/>
      <c r="E6" s="55"/>
      <c r="F6" s="55"/>
      <c r="G6" s="55"/>
      <c r="H6" s="55"/>
      <c r="I6" s="61"/>
      <c r="J6" s="61"/>
      <c r="K6" s="62"/>
      <c r="L6" s="61"/>
      <c r="M6" s="61"/>
      <c r="N6" s="61"/>
      <c r="O6" s="61"/>
      <c r="P6" s="61"/>
      <c r="Q6" s="61"/>
      <c r="R6" s="62"/>
      <c r="S6" s="61"/>
      <c r="T6" s="61"/>
      <c r="U6" s="61"/>
      <c r="V6" s="61"/>
      <c r="W6" s="61"/>
      <c r="X6" s="61"/>
      <c r="Y6" s="61"/>
      <c r="Z6" s="61"/>
      <c r="AA6" s="61"/>
      <c r="AB6" s="61"/>
      <c r="AC6" s="53"/>
      <c r="BI6" s="53"/>
      <c r="BV6" s="63" t="s">
        <v>75</v>
      </c>
    </row>
    <row r="7" spans="1:74" s="199" customFormat="1" ht="21.5" thickBot="1" x14ac:dyDescent="0.3">
      <c r="A7" s="198" t="s">
        <v>22</v>
      </c>
      <c r="B7" s="140" t="s">
        <v>79</v>
      </c>
      <c r="C7" s="140" t="s">
        <v>80</v>
      </c>
      <c r="D7" s="140" t="s">
        <v>81</v>
      </c>
      <c r="E7" s="140" t="s">
        <v>82</v>
      </c>
      <c r="F7" s="140">
        <v>2010</v>
      </c>
      <c r="G7" s="140" t="s">
        <v>83</v>
      </c>
      <c r="H7" s="140" t="s">
        <v>84</v>
      </c>
      <c r="I7" s="140" t="s">
        <v>85</v>
      </c>
      <c r="J7" s="140" t="s">
        <v>86</v>
      </c>
      <c r="K7" s="140">
        <v>2011</v>
      </c>
      <c r="L7" s="140" t="s">
        <v>87</v>
      </c>
      <c r="M7" s="140" t="s">
        <v>88</v>
      </c>
      <c r="N7" s="140" t="s">
        <v>89</v>
      </c>
      <c r="O7" s="140" t="s">
        <v>90</v>
      </c>
      <c r="P7" s="140">
        <v>2012</v>
      </c>
      <c r="Q7" s="140" t="s">
        <v>91</v>
      </c>
      <c r="R7" s="140" t="s">
        <v>92</v>
      </c>
      <c r="S7" s="140" t="s">
        <v>93</v>
      </c>
      <c r="T7" s="140" t="s">
        <v>94</v>
      </c>
      <c r="U7" s="140">
        <v>2013</v>
      </c>
      <c r="V7" s="140" t="s">
        <v>95</v>
      </c>
      <c r="W7" s="140" t="s">
        <v>96</v>
      </c>
      <c r="X7" s="140" t="s">
        <v>97</v>
      </c>
      <c r="Y7" s="140" t="s">
        <v>98</v>
      </c>
      <c r="Z7" s="140">
        <v>2014</v>
      </c>
      <c r="AA7" s="140" t="s">
        <v>99</v>
      </c>
      <c r="AB7" s="140" t="s">
        <v>100</v>
      </c>
      <c r="AC7" s="140" t="s">
        <v>101</v>
      </c>
      <c r="AD7" s="140" t="s">
        <v>102</v>
      </c>
      <c r="AE7" s="140">
        <v>2015</v>
      </c>
      <c r="AF7" s="140" t="s">
        <v>103</v>
      </c>
      <c r="AG7" s="140" t="s">
        <v>104</v>
      </c>
      <c r="AH7" s="140" t="s">
        <v>105</v>
      </c>
      <c r="AI7" s="140" t="s">
        <v>106</v>
      </c>
      <c r="AJ7" s="140">
        <v>2016</v>
      </c>
      <c r="AK7" s="140" t="s">
        <v>107</v>
      </c>
      <c r="AL7" s="140" t="s">
        <v>108</v>
      </c>
      <c r="AM7" s="140" t="s">
        <v>109</v>
      </c>
      <c r="AN7" s="140" t="s">
        <v>110</v>
      </c>
      <c r="AO7" s="140">
        <v>2017</v>
      </c>
      <c r="AP7" s="140" t="s">
        <v>111</v>
      </c>
      <c r="AQ7" s="140" t="s">
        <v>112</v>
      </c>
      <c r="AR7" s="140" t="s">
        <v>113</v>
      </c>
      <c r="AS7" s="140" t="s">
        <v>114</v>
      </c>
      <c r="AT7" s="140">
        <v>2018</v>
      </c>
      <c r="AU7" s="140" t="s">
        <v>115</v>
      </c>
      <c r="AV7" s="140" t="s">
        <v>116</v>
      </c>
      <c r="AW7" s="140" t="s">
        <v>117</v>
      </c>
      <c r="AX7" s="140" t="s">
        <v>118</v>
      </c>
      <c r="AY7" s="140">
        <v>2019</v>
      </c>
      <c r="AZ7" s="140" t="s">
        <v>119</v>
      </c>
      <c r="BA7" s="140" t="s">
        <v>120</v>
      </c>
      <c r="BB7" s="140" t="s">
        <v>121</v>
      </c>
      <c r="BC7" s="140" t="s">
        <v>122</v>
      </c>
      <c r="BD7" s="140">
        <v>2020</v>
      </c>
      <c r="BE7" s="140" t="s">
        <v>123</v>
      </c>
      <c r="BF7" s="140" t="s">
        <v>124</v>
      </c>
      <c r="BG7" s="140" t="s">
        <v>125</v>
      </c>
      <c r="BH7" s="140" t="s">
        <v>126</v>
      </c>
      <c r="BI7" s="140">
        <v>2021</v>
      </c>
      <c r="BJ7" s="140" t="s">
        <v>127</v>
      </c>
      <c r="BK7" s="140" t="s">
        <v>128</v>
      </c>
      <c r="BL7" s="140" t="s">
        <v>129</v>
      </c>
      <c r="BM7" s="140" t="s">
        <v>130</v>
      </c>
      <c r="BN7" s="140">
        <v>2022</v>
      </c>
      <c r="BO7" s="140" t="s">
        <v>131</v>
      </c>
      <c r="BP7" s="140" t="s">
        <v>132</v>
      </c>
      <c r="BQ7" s="140" t="s">
        <v>133</v>
      </c>
      <c r="BR7" s="140" t="s">
        <v>134</v>
      </c>
      <c r="BS7" s="140" t="s">
        <v>137</v>
      </c>
      <c r="BT7" s="140" t="s">
        <v>138</v>
      </c>
      <c r="BU7" s="140" t="s">
        <v>139</v>
      </c>
      <c r="BV7" s="207" t="s">
        <v>23</v>
      </c>
    </row>
    <row r="8" spans="1:74" s="200" customFormat="1" ht="17.25" customHeight="1" thickTop="1" x14ac:dyDescent="0.25">
      <c r="A8" s="64" t="s">
        <v>46</v>
      </c>
      <c r="B8" s="152">
        <v>54.66300321427633</v>
      </c>
      <c r="C8" s="153">
        <v>56.713482514108627</v>
      </c>
      <c r="D8" s="153">
        <v>56.781891701802834</v>
      </c>
      <c r="E8" s="154">
        <v>55.445247807353745</v>
      </c>
      <c r="F8" s="155">
        <v>55.877962937962508</v>
      </c>
      <c r="G8" s="153">
        <v>55.639157488948321</v>
      </c>
      <c r="H8" s="153">
        <v>57.959981335594591</v>
      </c>
      <c r="I8" s="153">
        <v>61.845276571150052</v>
      </c>
      <c r="J8" s="153">
        <v>60.775879199380036</v>
      </c>
      <c r="K8" s="155">
        <v>59.130147514330403</v>
      </c>
      <c r="L8" s="153">
        <v>59.070637870611833</v>
      </c>
      <c r="M8" s="153">
        <v>61.866396321736318</v>
      </c>
      <c r="N8" s="153">
        <v>64.03671329424175</v>
      </c>
      <c r="O8" s="153">
        <v>59.139652084492575</v>
      </c>
      <c r="P8" s="155">
        <v>60.96003200470166</v>
      </c>
      <c r="Q8" s="153">
        <v>57.52143991978231</v>
      </c>
      <c r="R8" s="153">
        <v>60.042531473791719</v>
      </c>
      <c r="S8" s="153">
        <v>62.343596154477652</v>
      </c>
      <c r="T8" s="153">
        <v>56.955147958541332</v>
      </c>
      <c r="U8" s="155">
        <v>59.185243645094808</v>
      </c>
      <c r="V8" s="153">
        <v>57.005380158371402</v>
      </c>
      <c r="W8" s="153">
        <v>58.93358512342882</v>
      </c>
      <c r="X8" s="153">
        <v>60.034446775999392</v>
      </c>
      <c r="Y8" s="153">
        <v>56.629281338251403</v>
      </c>
      <c r="Z8" s="155">
        <v>58.129879942250497</v>
      </c>
      <c r="AA8" s="153">
        <v>56.481095569292592</v>
      </c>
      <c r="AB8" s="153">
        <v>57.409643262094001</v>
      </c>
      <c r="AC8" s="153">
        <v>58.710988632506499</v>
      </c>
      <c r="AD8" s="153">
        <v>56.867288973798516</v>
      </c>
      <c r="AE8" s="155">
        <v>57.360197684886508</v>
      </c>
      <c r="AF8" s="153">
        <v>56.335487446655733</v>
      </c>
      <c r="AG8" s="153">
        <v>57.141170657611248</v>
      </c>
      <c r="AH8" s="153">
        <v>58.54940142949723</v>
      </c>
      <c r="AI8" s="153">
        <v>55.504661288597376</v>
      </c>
      <c r="AJ8" s="155">
        <v>56.867558524988539</v>
      </c>
      <c r="AK8" s="153">
        <v>53.003568872542928</v>
      </c>
      <c r="AL8" s="153">
        <v>54.501892930874362</v>
      </c>
      <c r="AM8" s="153">
        <v>55.721170344967653</v>
      </c>
      <c r="AN8" s="153">
        <v>53.478374224211514</v>
      </c>
      <c r="AO8" s="155">
        <v>54.160689207097867</v>
      </c>
      <c r="AP8" s="153">
        <v>52.747892796552001</v>
      </c>
      <c r="AQ8" s="153">
        <v>53.993220598589055</v>
      </c>
      <c r="AR8" s="153">
        <v>55.94590710834251</v>
      </c>
      <c r="AS8" s="153">
        <v>53.178267875920191</v>
      </c>
      <c r="AT8" s="155">
        <v>53.960915702719547</v>
      </c>
      <c r="AU8" s="153">
        <v>52.137347336284314</v>
      </c>
      <c r="AV8" s="153">
        <v>53.503056408367577</v>
      </c>
      <c r="AW8" s="153">
        <v>53.12760615426059</v>
      </c>
      <c r="AX8" s="153">
        <v>50.268818876447298</v>
      </c>
      <c r="AY8" s="155">
        <v>52.220017387843896</v>
      </c>
      <c r="AZ8" s="153">
        <v>51.743807048094084</v>
      </c>
      <c r="BA8" s="153">
        <v>54.565077252874325</v>
      </c>
      <c r="BB8" s="153">
        <v>49.1856863136803</v>
      </c>
      <c r="BC8" s="153">
        <v>45.711562994754765</v>
      </c>
      <c r="BD8" s="155">
        <v>50.220639528135976</v>
      </c>
      <c r="BE8" s="153">
        <v>47.9463399299717</v>
      </c>
      <c r="BF8" s="153">
        <v>48.637410335414174</v>
      </c>
      <c r="BG8" s="153">
        <v>50.102527822772366</v>
      </c>
      <c r="BH8" s="153">
        <v>48.094232559905144</v>
      </c>
      <c r="BI8" s="155">
        <v>48.68919098885317</v>
      </c>
      <c r="BJ8" s="153">
        <v>49.245060076165664</v>
      </c>
      <c r="BK8" s="153">
        <v>51.96009738244156</v>
      </c>
      <c r="BL8" s="153">
        <v>54.286788237195417</v>
      </c>
      <c r="BM8" s="153">
        <v>50.77552147137925</v>
      </c>
      <c r="BN8" s="155">
        <v>51.554986770126888</v>
      </c>
      <c r="BO8" s="153">
        <v>50.923663793720074</v>
      </c>
      <c r="BP8" s="153">
        <v>51.770183205585695</v>
      </c>
      <c r="BQ8" s="153">
        <v>52.458606743528513</v>
      </c>
      <c r="BR8" s="153">
        <v>49.703058962254978</v>
      </c>
      <c r="BS8" s="155">
        <v>51.192053153930672</v>
      </c>
      <c r="BT8" s="153">
        <v>47.67515617372954</v>
      </c>
      <c r="BU8" s="153">
        <v>48.963936678583927</v>
      </c>
      <c r="BV8" s="68" t="s">
        <v>48</v>
      </c>
    </row>
    <row r="9" spans="1:74" s="200" customFormat="1" ht="17.25" customHeight="1" x14ac:dyDescent="0.25">
      <c r="A9" s="66" t="s">
        <v>47</v>
      </c>
      <c r="B9" s="156">
        <v>45.336996785723663</v>
      </c>
      <c r="C9" s="157">
        <v>43.286517485891373</v>
      </c>
      <c r="D9" s="157">
        <v>43.218108298197166</v>
      </c>
      <c r="E9" s="158">
        <v>44.554752192646227</v>
      </c>
      <c r="F9" s="159">
        <v>44.122037062037492</v>
      </c>
      <c r="G9" s="157">
        <v>44.360842511051686</v>
      </c>
      <c r="H9" s="157">
        <v>42.040018664405409</v>
      </c>
      <c r="I9" s="157">
        <v>38.154723428849948</v>
      </c>
      <c r="J9" s="157">
        <v>39.224120800619964</v>
      </c>
      <c r="K9" s="159">
        <v>40.869852485669597</v>
      </c>
      <c r="L9" s="157">
        <v>40.929362129388167</v>
      </c>
      <c r="M9" s="157">
        <v>38.133603678263682</v>
      </c>
      <c r="N9" s="157">
        <v>35.96328670575825</v>
      </c>
      <c r="O9" s="157">
        <v>40.860347915507425</v>
      </c>
      <c r="P9" s="159">
        <v>39.039967995298348</v>
      </c>
      <c r="Q9" s="157">
        <v>42.47856008021769</v>
      </c>
      <c r="R9" s="157">
        <v>39.957468526208281</v>
      </c>
      <c r="S9" s="157">
        <v>37.656403845522341</v>
      </c>
      <c r="T9" s="157">
        <v>43.044852041458675</v>
      </c>
      <c r="U9" s="159">
        <v>40.814756354905199</v>
      </c>
      <c r="V9" s="157">
        <v>42.994619841628598</v>
      </c>
      <c r="W9" s="157">
        <v>41.06641487657118</v>
      </c>
      <c r="X9" s="157">
        <v>39.965553224000608</v>
      </c>
      <c r="Y9" s="157">
        <v>43.370718661748604</v>
      </c>
      <c r="Z9" s="159">
        <v>41.870120057749482</v>
      </c>
      <c r="AA9" s="157">
        <v>43.518904430707408</v>
      </c>
      <c r="AB9" s="157">
        <v>42.590356737905999</v>
      </c>
      <c r="AC9" s="157">
        <v>41.289011367493494</v>
      </c>
      <c r="AD9" s="157">
        <v>43.132711026201484</v>
      </c>
      <c r="AE9" s="159">
        <v>42.639802315113492</v>
      </c>
      <c r="AF9" s="157">
        <v>43.664512553344274</v>
      </c>
      <c r="AG9" s="157">
        <v>42.858829342388752</v>
      </c>
      <c r="AH9" s="157">
        <v>41.450598570502777</v>
      </c>
      <c r="AI9" s="157">
        <v>44.495338711402624</v>
      </c>
      <c r="AJ9" s="159">
        <v>43.132441475011468</v>
      </c>
      <c r="AK9" s="157">
        <v>46.996431127457072</v>
      </c>
      <c r="AL9" s="157">
        <v>45.498107069125638</v>
      </c>
      <c r="AM9" s="157">
        <v>44.278829655032354</v>
      </c>
      <c r="AN9" s="157">
        <v>46.521625775788493</v>
      </c>
      <c r="AO9" s="159">
        <v>45.839310792902147</v>
      </c>
      <c r="AP9" s="157">
        <v>47.252107203448006</v>
      </c>
      <c r="AQ9" s="157">
        <v>46.006779401410952</v>
      </c>
      <c r="AR9" s="157">
        <v>44.05409289165749</v>
      </c>
      <c r="AS9" s="157">
        <v>46.821732124079809</v>
      </c>
      <c r="AT9" s="159">
        <v>46.039084297280461</v>
      </c>
      <c r="AU9" s="157">
        <v>47.862652663715693</v>
      </c>
      <c r="AV9" s="157">
        <v>46.496943591632416</v>
      </c>
      <c r="AW9" s="157">
        <v>46.87239384573941</v>
      </c>
      <c r="AX9" s="157">
        <v>49.731181123552702</v>
      </c>
      <c r="AY9" s="159">
        <v>47.779982612156125</v>
      </c>
      <c r="AZ9" s="157">
        <v>48.256192951905923</v>
      </c>
      <c r="BA9" s="157">
        <v>45.434922747125668</v>
      </c>
      <c r="BB9" s="157">
        <v>50.8143136863197</v>
      </c>
      <c r="BC9" s="157">
        <v>54.288437005245235</v>
      </c>
      <c r="BD9" s="159">
        <v>49.779360471864024</v>
      </c>
      <c r="BE9" s="157">
        <v>52.053660070028293</v>
      </c>
      <c r="BF9" s="157">
        <v>51.362589664585833</v>
      </c>
      <c r="BG9" s="157">
        <v>49.897472177227627</v>
      </c>
      <c r="BH9" s="157">
        <v>51.905767440094849</v>
      </c>
      <c r="BI9" s="159">
        <v>51.310809011146844</v>
      </c>
      <c r="BJ9" s="157">
        <v>50.754939923834328</v>
      </c>
      <c r="BK9" s="157">
        <v>48.03990261755844</v>
      </c>
      <c r="BL9" s="157">
        <v>45.713211762804583</v>
      </c>
      <c r="BM9" s="157">
        <v>49.22447852862075</v>
      </c>
      <c r="BN9" s="159">
        <v>48.445013229873105</v>
      </c>
      <c r="BO9" s="157">
        <v>49.076336206279926</v>
      </c>
      <c r="BP9" s="157">
        <v>48.229816794414305</v>
      </c>
      <c r="BQ9" s="157">
        <v>47.541393256471487</v>
      </c>
      <c r="BR9" s="157">
        <v>50.296941037745022</v>
      </c>
      <c r="BS9" s="159">
        <v>48.807946846069342</v>
      </c>
      <c r="BT9" s="157">
        <v>52.32484382627046</v>
      </c>
      <c r="BU9" s="157">
        <v>51.03606332141608</v>
      </c>
      <c r="BV9" s="68" t="s">
        <v>38</v>
      </c>
    </row>
    <row r="10" spans="1:74" s="201" customFormat="1" ht="17.25" customHeight="1" x14ac:dyDescent="0.25">
      <c r="A10" s="69" t="s">
        <v>5</v>
      </c>
      <c r="B10" s="160">
        <v>0.43539728593202348</v>
      </c>
      <c r="C10" s="161">
        <v>0.43613148901635618</v>
      </c>
      <c r="D10" s="161">
        <v>0.4784934110914088</v>
      </c>
      <c r="E10" s="162">
        <v>0.45793275126946553</v>
      </c>
      <c r="F10" s="163">
        <v>0.45172869550663608</v>
      </c>
      <c r="G10" s="161">
        <v>0.41360412113982253</v>
      </c>
      <c r="H10" s="161">
        <v>0.49070603094476406</v>
      </c>
      <c r="I10" s="161">
        <v>0.46113378604988786</v>
      </c>
      <c r="J10" s="161">
        <v>0.46273083373556273</v>
      </c>
      <c r="K10" s="163">
        <v>0.45745225067599582</v>
      </c>
      <c r="L10" s="161">
        <v>0.44206798191857022</v>
      </c>
      <c r="M10" s="161">
        <v>0.41810772125072543</v>
      </c>
      <c r="N10" s="161">
        <v>0.43380667383774962</v>
      </c>
      <c r="O10" s="161">
        <v>0.39998061060971046</v>
      </c>
      <c r="P10" s="163">
        <v>0.42335085452570076</v>
      </c>
      <c r="Q10" s="161">
        <v>0.35963916474484003</v>
      </c>
      <c r="R10" s="161">
        <v>0.35823777449974586</v>
      </c>
      <c r="S10" s="161">
        <v>0.35288722866592037</v>
      </c>
      <c r="T10" s="161">
        <v>0.60541158655208638</v>
      </c>
      <c r="U10" s="163">
        <v>0.42189765091341291</v>
      </c>
      <c r="V10" s="161">
        <v>0.4122446240117098</v>
      </c>
      <c r="W10" s="161">
        <v>0.48000768554260176</v>
      </c>
      <c r="X10" s="161">
        <v>0.4428802711812837</v>
      </c>
      <c r="Y10" s="161">
        <v>0.47039799286261619</v>
      </c>
      <c r="Z10" s="163">
        <v>0.45127043225282681</v>
      </c>
      <c r="AA10" s="161">
        <v>0.45093261460502554</v>
      </c>
      <c r="AB10" s="161">
        <v>0.44857073100570488</v>
      </c>
      <c r="AC10" s="161">
        <v>0.36416187376313425</v>
      </c>
      <c r="AD10" s="161">
        <v>0.43428956217216985</v>
      </c>
      <c r="AE10" s="163">
        <v>0.42467750515390679</v>
      </c>
      <c r="AF10" s="161">
        <v>0.38635760832153182</v>
      </c>
      <c r="AG10" s="161">
        <v>0.44522944730734543</v>
      </c>
      <c r="AH10" s="161">
        <v>0.40547896599619276</v>
      </c>
      <c r="AI10" s="161">
        <v>0.42295844568954066</v>
      </c>
      <c r="AJ10" s="163">
        <v>0.41486185971749784</v>
      </c>
      <c r="AK10" s="161">
        <v>0.4674915762832722</v>
      </c>
      <c r="AL10" s="161">
        <v>0.50264858584756533</v>
      </c>
      <c r="AM10" s="161">
        <v>0.45507798882715478</v>
      </c>
      <c r="AN10" s="161">
        <v>0.42537931104787458</v>
      </c>
      <c r="AO10" s="163">
        <v>0.46240034323406498</v>
      </c>
      <c r="AP10" s="161">
        <v>0.44777732941132947</v>
      </c>
      <c r="AQ10" s="161">
        <v>0.43863085682762953</v>
      </c>
      <c r="AR10" s="161">
        <v>0.42026999249660618</v>
      </c>
      <c r="AS10" s="161">
        <v>0.42965222576940532</v>
      </c>
      <c r="AT10" s="163">
        <v>0.43398503738327754</v>
      </c>
      <c r="AU10" s="161">
        <v>0.39631551848897906</v>
      </c>
      <c r="AV10" s="161">
        <v>0.40820860996266856</v>
      </c>
      <c r="AW10" s="161">
        <v>0.40712812171950513</v>
      </c>
      <c r="AX10" s="161">
        <v>0.40628548501015693</v>
      </c>
      <c r="AY10" s="163">
        <v>0.40447127533541855</v>
      </c>
      <c r="AZ10" s="161">
        <v>0.36000142490939635</v>
      </c>
      <c r="BA10" s="161">
        <v>0.44876802111675329</v>
      </c>
      <c r="BB10" s="161">
        <v>0.4274582562258597</v>
      </c>
      <c r="BC10" s="161">
        <v>0.39902735174080711</v>
      </c>
      <c r="BD10" s="163">
        <v>0.40685167445939946</v>
      </c>
      <c r="BE10" s="161">
        <v>0.48077693196268162</v>
      </c>
      <c r="BF10" s="161">
        <v>0.50085392415792018</v>
      </c>
      <c r="BG10" s="161">
        <v>0.51419243589609409</v>
      </c>
      <c r="BH10" s="161">
        <v>0.51350488142152528</v>
      </c>
      <c r="BI10" s="163">
        <v>0.50269849727510996</v>
      </c>
      <c r="BJ10" s="161">
        <v>0.43203362825391378</v>
      </c>
      <c r="BK10" s="161">
        <v>0.48285252812804375</v>
      </c>
      <c r="BL10" s="161">
        <v>0.51275131793786188</v>
      </c>
      <c r="BM10" s="161">
        <v>0.54744620210179307</v>
      </c>
      <c r="BN10" s="163">
        <v>0.494215802171588</v>
      </c>
      <c r="BO10" s="161">
        <v>0.48670715264919728</v>
      </c>
      <c r="BP10" s="161">
        <v>0.52255586069706028</v>
      </c>
      <c r="BQ10" s="161">
        <v>0.56444594464965148</v>
      </c>
      <c r="BR10" s="161">
        <v>0.58049065845480119</v>
      </c>
      <c r="BS10" s="163">
        <v>0.53830720863224502</v>
      </c>
      <c r="BT10" s="161">
        <v>0.57847505972790125</v>
      </c>
      <c r="BU10" s="161">
        <v>0.55308075043888294</v>
      </c>
      <c r="BV10" s="70" t="s">
        <v>0</v>
      </c>
    </row>
    <row r="11" spans="1:74" s="201" customFormat="1" ht="17.25" customHeight="1" x14ac:dyDescent="0.25">
      <c r="A11" s="72" t="s">
        <v>36</v>
      </c>
      <c r="B11" s="160">
        <v>54.66300321427633</v>
      </c>
      <c r="C11" s="161">
        <v>56.713482514108627</v>
      </c>
      <c r="D11" s="161">
        <v>56.781891701802834</v>
      </c>
      <c r="E11" s="162">
        <v>55.445247807353745</v>
      </c>
      <c r="F11" s="164">
        <v>55.877962937962508</v>
      </c>
      <c r="G11" s="161">
        <v>55.639157488948321</v>
      </c>
      <c r="H11" s="161">
        <v>57.959981335594591</v>
      </c>
      <c r="I11" s="161">
        <v>61.845276571150052</v>
      </c>
      <c r="J11" s="161">
        <v>60.775879199380036</v>
      </c>
      <c r="K11" s="164">
        <v>59.130147514330403</v>
      </c>
      <c r="L11" s="161">
        <v>59.070637870611833</v>
      </c>
      <c r="M11" s="161">
        <v>61.866396321736318</v>
      </c>
      <c r="N11" s="161">
        <v>64.03671329424175</v>
      </c>
      <c r="O11" s="161">
        <v>59.139652084492575</v>
      </c>
      <c r="P11" s="164">
        <v>60.96003200470166</v>
      </c>
      <c r="Q11" s="161">
        <v>57.52143991978231</v>
      </c>
      <c r="R11" s="161">
        <v>60.042531473791719</v>
      </c>
      <c r="S11" s="161">
        <v>62.343596154477652</v>
      </c>
      <c r="T11" s="161">
        <v>56.955147958541332</v>
      </c>
      <c r="U11" s="164">
        <v>59.185243645094808</v>
      </c>
      <c r="V11" s="161">
        <v>57.005380158371402</v>
      </c>
      <c r="W11" s="161">
        <v>58.93358512342882</v>
      </c>
      <c r="X11" s="161">
        <v>60.034446775999392</v>
      </c>
      <c r="Y11" s="161">
        <v>56.629281338251403</v>
      </c>
      <c r="Z11" s="164">
        <v>58.129879942250497</v>
      </c>
      <c r="AA11" s="161">
        <v>56.481095569292592</v>
      </c>
      <c r="AB11" s="161">
        <v>57.409643262094001</v>
      </c>
      <c r="AC11" s="161">
        <v>58.710988632506499</v>
      </c>
      <c r="AD11" s="161">
        <v>56.867288973798516</v>
      </c>
      <c r="AE11" s="164">
        <v>57.360197684886508</v>
      </c>
      <c r="AF11" s="161">
        <v>56.335487446655733</v>
      </c>
      <c r="AG11" s="161">
        <v>57.141170657611248</v>
      </c>
      <c r="AH11" s="161">
        <v>58.54940142949723</v>
      </c>
      <c r="AI11" s="161">
        <v>55.504661288597376</v>
      </c>
      <c r="AJ11" s="164">
        <v>56.867558524988539</v>
      </c>
      <c r="AK11" s="161">
        <v>53.003568872542928</v>
      </c>
      <c r="AL11" s="161">
        <v>54.501892930874362</v>
      </c>
      <c r="AM11" s="161">
        <v>55.721170344967653</v>
      </c>
      <c r="AN11" s="161">
        <v>53.478374224211514</v>
      </c>
      <c r="AO11" s="164">
        <v>54.160689207097867</v>
      </c>
      <c r="AP11" s="161">
        <v>52.747892796552001</v>
      </c>
      <c r="AQ11" s="161">
        <v>53.993220598589055</v>
      </c>
      <c r="AR11" s="161">
        <v>55.94590710834251</v>
      </c>
      <c r="AS11" s="161">
        <v>53.178267875920191</v>
      </c>
      <c r="AT11" s="164">
        <v>53.960915702719547</v>
      </c>
      <c r="AU11" s="161">
        <v>52.137347336284314</v>
      </c>
      <c r="AV11" s="161">
        <v>53.503056408367577</v>
      </c>
      <c r="AW11" s="161">
        <v>53.12760615426059</v>
      </c>
      <c r="AX11" s="161">
        <v>50.268818876447298</v>
      </c>
      <c r="AY11" s="164">
        <v>52.220017387843896</v>
      </c>
      <c r="AZ11" s="161">
        <v>51.743807048094084</v>
      </c>
      <c r="BA11" s="161">
        <v>54.565077252874325</v>
      </c>
      <c r="BB11" s="161">
        <v>49.1856863136803</v>
      </c>
      <c r="BC11" s="161">
        <v>45.711562994754765</v>
      </c>
      <c r="BD11" s="164">
        <v>50.220639528135976</v>
      </c>
      <c r="BE11" s="161">
        <v>47.9463399299717</v>
      </c>
      <c r="BF11" s="161">
        <v>48.637410335414174</v>
      </c>
      <c r="BG11" s="161">
        <v>50.102527822772366</v>
      </c>
      <c r="BH11" s="161">
        <v>48.094232559905144</v>
      </c>
      <c r="BI11" s="164">
        <v>48.68919098885317</v>
      </c>
      <c r="BJ11" s="161">
        <v>49.245060076165664</v>
      </c>
      <c r="BK11" s="161">
        <v>51.96009738244156</v>
      </c>
      <c r="BL11" s="161">
        <v>54.286788237195417</v>
      </c>
      <c r="BM11" s="161">
        <v>50.77552147137925</v>
      </c>
      <c r="BN11" s="164">
        <v>51.554986770126888</v>
      </c>
      <c r="BO11" s="161">
        <v>50.923663793720074</v>
      </c>
      <c r="BP11" s="161">
        <v>51.770183205585695</v>
      </c>
      <c r="BQ11" s="161">
        <v>52.458606743528513</v>
      </c>
      <c r="BR11" s="161">
        <v>49.703058962254978</v>
      </c>
      <c r="BS11" s="164">
        <v>51.192053153930672</v>
      </c>
      <c r="BT11" s="161">
        <v>47.67515617372954</v>
      </c>
      <c r="BU11" s="161">
        <v>48.963936678583927</v>
      </c>
      <c r="BV11" s="80" t="s">
        <v>37</v>
      </c>
    </row>
    <row r="12" spans="1:74" s="201" customFormat="1" ht="17.25" customHeight="1" x14ac:dyDescent="0.25">
      <c r="A12" s="73" t="s">
        <v>13</v>
      </c>
      <c r="B12" s="165">
        <v>5.7596670870450266</v>
      </c>
      <c r="C12" s="166">
        <v>5.8235510853008012</v>
      </c>
      <c r="D12" s="166">
        <v>6.0783589716225377</v>
      </c>
      <c r="E12" s="167">
        <v>6.2372631907285898</v>
      </c>
      <c r="F12" s="168">
        <v>5.9779520654945753</v>
      </c>
      <c r="G12" s="166">
        <v>6.1548142879546175</v>
      </c>
      <c r="H12" s="166">
        <v>6.6173327313121382</v>
      </c>
      <c r="I12" s="166">
        <v>6.7540115674912764</v>
      </c>
      <c r="J12" s="166">
        <v>6.1323371604808452</v>
      </c>
      <c r="K12" s="168">
        <v>6.4115430832404936</v>
      </c>
      <c r="L12" s="166">
        <v>6.7672657114632342</v>
      </c>
      <c r="M12" s="166">
        <v>7.3533039510496252</v>
      </c>
      <c r="N12" s="166">
        <v>7.3235682243975404</v>
      </c>
      <c r="O12" s="166">
        <v>7.3229310912011032</v>
      </c>
      <c r="P12" s="168">
        <v>7.1873627788290744</v>
      </c>
      <c r="Q12" s="166">
        <v>7.0007995306253887</v>
      </c>
      <c r="R12" s="166">
        <v>6.9448421385297028</v>
      </c>
      <c r="S12" s="166">
        <v>7.4155060841019633</v>
      </c>
      <c r="T12" s="166">
        <v>6.7100325631643125</v>
      </c>
      <c r="U12" s="168">
        <v>7.0123361835155373</v>
      </c>
      <c r="V12" s="166">
        <v>5.8000895978090998</v>
      </c>
      <c r="W12" s="166">
        <v>6.2440126041262358</v>
      </c>
      <c r="X12" s="166">
        <v>6.4222245754175997</v>
      </c>
      <c r="Y12" s="166">
        <v>5.7903576927398444</v>
      </c>
      <c r="Z12" s="168">
        <v>6.0600186658785642</v>
      </c>
      <c r="AA12" s="166">
        <v>5.218205763593561</v>
      </c>
      <c r="AB12" s="166">
        <v>6.2186617266539468</v>
      </c>
      <c r="AC12" s="166">
        <v>6.0313516183287206</v>
      </c>
      <c r="AD12" s="166">
        <v>5.2842822851454896</v>
      </c>
      <c r="AE12" s="168">
        <v>5.6836635464613998</v>
      </c>
      <c r="AF12" s="166">
        <v>6.6388368475459636</v>
      </c>
      <c r="AG12" s="166">
        <v>6.8489988247174862</v>
      </c>
      <c r="AH12" s="166">
        <v>6.7780069156104723</v>
      </c>
      <c r="AI12" s="166">
        <v>6.2241397467818693</v>
      </c>
      <c r="AJ12" s="168">
        <v>6.6197915260033797</v>
      </c>
      <c r="AK12" s="166">
        <v>7.2789230427781622</v>
      </c>
      <c r="AL12" s="166">
        <v>7.490948581186653</v>
      </c>
      <c r="AM12" s="166">
        <v>7.631386605758447</v>
      </c>
      <c r="AN12" s="166">
        <v>7.3247946890813456</v>
      </c>
      <c r="AO12" s="168">
        <v>7.4293664234798662</v>
      </c>
      <c r="AP12" s="166">
        <v>7.0631317048346061</v>
      </c>
      <c r="AQ12" s="166">
        <v>8.304707113344346</v>
      </c>
      <c r="AR12" s="166">
        <v>7.6315067600705833</v>
      </c>
      <c r="AS12" s="166">
        <v>6.6150685085496095</v>
      </c>
      <c r="AT12" s="168">
        <v>7.393295738726005</v>
      </c>
      <c r="AU12" s="166">
        <v>5.9231951796161644</v>
      </c>
      <c r="AV12" s="166">
        <v>6.3478754255512815</v>
      </c>
      <c r="AW12" s="166">
        <v>6.8062209025591125</v>
      </c>
      <c r="AX12" s="166">
        <v>7.0083420211800913</v>
      </c>
      <c r="AY12" s="168">
        <v>6.5274482549239732</v>
      </c>
      <c r="AZ12" s="166">
        <v>7.0083718903680854</v>
      </c>
      <c r="BA12" s="166">
        <v>9.2882215695212764</v>
      </c>
      <c r="BB12" s="166">
        <v>9.8178137196851107</v>
      </c>
      <c r="BC12" s="166">
        <v>10.042015044406217</v>
      </c>
      <c r="BD12" s="168">
        <v>8.9969080847285845</v>
      </c>
      <c r="BE12" s="166">
        <v>10.20452088963105</v>
      </c>
      <c r="BF12" s="166">
        <v>11.459371583218294</v>
      </c>
      <c r="BG12" s="166">
        <v>10.994119450465725</v>
      </c>
      <c r="BH12" s="166">
        <v>10.494414426450575</v>
      </c>
      <c r="BI12" s="168">
        <v>10.783371848721949</v>
      </c>
      <c r="BJ12" s="166">
        <v>9.3153488013911581</v>
      </c>
      <c r="BK12" s="166">
        <v>9.5030500598235381</v>
      </c>
      <c r="BL12" s="166">
        <v>9.2547112391109767</v>
      </c>
      <c r="BM12" s="166">
        <v>8.9532885842366827</v>
      </c>
      <c r="BN12" s="168">
        <v>9.2533936402308203</v>
      </c>
      <c r="BO12" s="166">
        <v>7.0536721402728002</v>
      </c>
      <c r="BP12" s="166">
        <v>8.0600998105707511</v>
      </c>
      <c r="BQ12" s="166">
        <v>8.1434705535003804</v>
      </c>
      <c r="BR12" s="166">
        <v>8.5367987034447221</v>
      </c>
      <c r="BS12" s="168">
        <v>7.9442729060504096</v>
      </c>
      <c r="BT12" s="166">
        <v>7.7718505621963221</v>
      </c>
      <c r="BU12" s="166">
        <v>8.648905887176344</v>
      </c>
      <c r="BV12" s="74" t="s">
        <v>4</v>
      </c>
    </row>
    <row r="13" spans="1:74" s="201" customFormat="1" ht="17.25" customHeight="1" x14ac:dyDescent="0.25">
      <c r="A13" s="75" t="s">
        <v>6</v>
      </c>
      <c r="B13" s="169">
        <v>1.2415363518630254</v>
      </c>
      <c r="C13" s="170">
        <v>2.2547381290808941</v>
      </c>
      <c r="D13" s="170">
        <v>3.0012477953074104</v>
      </c>
      <c r="E13" s="171">
        <v>1.6001588285385484</v>
      </c>
      <c r="F13" s="172">
        <v>2.0020660510226285</v>
      </c>
      <c r="G13" s="170">
        <v>1.3193100407321805</v>
      </c>
      <c r="H13" s="170">
        <v>2.3896094337432738</v>
      </c>
      <c r="I13" s="170">
        <v>2.9390405492561982</v>
      </c>
      <c r="J13" s="170">
        <v>1.4948078544375683</v>
      </c>
      <c r="K13" s="172">
        <v>2.0324748424182419</v>
      </c>
      <c r="L13" s="170">
        <v>1.1484150232639958</v>
      </c>
      <c r="M13" s="170">
        <v>2.1003471490437646</v>
      </c>
      <c r="N13" s="170">
        <v>2.6182863820765783</v>
      </c>
      <c r="O13" s="170">
        <v>1.433727602632257</v>
      </c>
      <c r="P13" s="172">
        <v>1.8065656207695655</v>
      </c>
      <c r="Q13" s="170">
        <v>1.1813251678371663</v>
      </c>
      <c r="R13" s="170">
        <v>2.0546489325477859</v>
      </c>
      <c r="S13" s="170">
        <v>2.9274028816271622</v>
      </c>
      <c r="T13" s="170">
        <v>1.80628697960283</v>
      </c>
      <c r="U13" s="172">
        <v>1.9909087862078889</v>
      </c>
      <c r="V13" s="170">
        <v>1.8884158057364819</v>
      </c>
      <c r="W13" s="170">
        <v>3.8384386354642781</v>
      </c>
      <c r="X13" s="170">
        <v>4.9592503116452056</v>
      </c>
      <c r="Y13" s="170">
        <v>2.6341201661885831</v>
      </c>
      <c r="Z13" s="172">
        <v>3.3128988273223263</v>
      </c>
      <c r="AA13" s="170">
        <v>2.0301752594605307</v>
      </c>
      <c r="AB13" s="170">
        <v>3.4141766648474228</v>
      </c>
      <c r="AC13" s="170">
        <v>4.1753057966111031</v>
      </c>
      <c r="AD13" s="170">
        <v>2.4161521033838285</v>
      </c>
      <c r="AE13" s="172">
        <v>3.0011005349370201</v>
      </c>
      <c r="AF13" s="170">
        <v>1.9595163904845665</v>
      </c>
      <c r="AG13" s="170">
        <v>3.6397830426593671</v>
      </c>
      <c r="AH13" s="170">
        <v>4.63388604562717</v>
      </c>
      <c r="AI13" s="170">
        <v>2.5591513973350541</v>
      </c>
      <c r="AJ13" s="172">
        <v>3.1830997015009515</v>
      </c>
      <c r="AK13" s="170">
        <v>2.219216868305153</v>
      </c>
      <c r="AL13" s="170">
        <v>4.1235442654335683</v>
      </c>
      <c r="AM13" s="170">
        <v>5.310516541106546</v>
      </c>
      <c r="AN13" s="170">
        <v>2.7853659230557919</v>
      </c>
      <c r="AO13" s="172">
        <v>3.5916805974820387</v>
      </c>
      <c r="AP13" s="170">
        <v>2.3848227955802468</v>
      </c>
      <c r="AQ13" s="170">
        <v>4.0995635454656494</v>
      </c>
      <c r="AR13" s="170">
        <v>5.1373186400049642</v>
      </c>
      <c r="AS13" s="170">
        <v>2.7613574008363244</v>
      </c>
      <c r="AT13" s="172">
        <v>3.5884294158944967</v>
      </c>
      <c r="AU13" s="170">
        <v>2.101768752657355</v>
      </c>
      <c r="AV13" s="170">
        <v>4.0835145992618553</v>
      </c>
      <c r="AW13" s="170">
        <v>5.2320152524230767</v>
      </c>
      <c r="AX13" s="170">
        <v>2.851462195153653</v>
      </c>
      <c r="AY13" s="172">
        <v>3.5452019385252234</v>
      </c>
      <c r="AZ13" s="170">
        <v>2.2298913355416268</v>
      </c>
      <c r="BA13" s="170">
        <v>4.5786257842368707</v>
      </c>
      <c r="BB13" s="170">
        <v>5.8840428598471402</v>
      </c>
      <c r="BC13" s="170">
        <v>3.0269051005987051</v>
      </c>
      <c r="BD13" s="172">
        <v>3.8515308052086592</v>
      </c>
      <c r="BE13" s="170">
        <v>2.4622593469106153</v>
      </c>
      <c r="BF13" s="170">
        <v>4.3090837254635446</v>
      </c>
      <c r="BG13" s="170">
        <v>5.1166854340394456</v>
      </c>
      <c r="BH13" s="170">
        <v>2.7861363581884935</v>
      </c>
      <c r="BI13" s="172">
        <v>3.6571046826026494</v>
      </c>
      <c r="BJ13" s="170">
        <v>2.2547259381261253</v>
      </c>
      <c r="BK13" s="170">
        <v>4.1639539828121013</v>
      </c>
      <c r="BL13" s="170">
        <v>5.2022184328278662</v>
      </c>
      <c r="BM13" s="170">
        <v>3.1133529471208776</v>
      </c>
      <c r="BN13" s="172">
        <v>3.6751238192669407</v>
      </c>
      <c r="BO13" s="170">
        <v>2.5414499811409241</v>
      </c>
      <c r="BP13" s="170">
        <v>4.5285622972587394</v>
      </c>
      <c r="BQ13" s="170">
        <v>5.9597578956671695</v>
      </c>
      <c r="BR13" s="170">
        <v>3.3712323801241562</v>
      </c>
      <c r="BS13" s="172">
        <v>4.0704105143294083</v>
      </c>
      <c r="BT13" s="170">
        <v>2.7805104361983175</v>
      </c>
      <c r="BU13" s="170">
        <v>4.8332175366106895</v>
      </c>
      <c r="BV13" s="74" t="s">
        <v>1</v>
      </c>
    </row>
    <row r="14" spans="1:74" s="201" customFormat="1" ht="17.25" customHeight="1" x14ac:dyDescent="0.25">
      <c r="A14" s="73" t="s">
        <v>7</v>
      </c>
      <c r="B14" s="165">
        <v>2.5929353034354872</v>
      </c>
      <c r="C14" s="166">
        <v>2.4930447269947975</v>
      </c>
      <c r="D14" s="166">
        <v>1.8514590406896465</v>
      </c>
      <c r="E14" s="167">
        <v>1.8951935986758106</v>
      </c>
      <c r="F14" s="168">
        <v>2.207594932516058</v>
      </c>
      <c r="G14" s="166">
        <v>2.2931304586498564</v>
      </c>
      <c r="H14" s="166">
        <v>2.228692219286001</v>
      </c>
      <c r="I14" s="166">
        <v>1.6593249164156412</v>
      </c>
      <c r="J14" s="166">
        <v>2.0499011408431982</v>
      </c>
      <c r="K14" s="168">
        <v>2.0539912990537719</v>
      </c>
      <c r="L14" s="166">
        <v>2.27203764869359</v>
      </c>
      <c r="M14" s="166">
        <v>2.0431792793716852</v>
      </c>
      <c r="N14" s="166">
        <v>1.7074354910262601</v>
      </c>
      <c r="O14" s="166">
        <v>1.9262164080521864</v>
      </c>
      <c r="P14" s="168">
        <v>1.992220993981858</v>
      </c>
      <c r="Q14" s="166">
        <v>2.2998688359865977</v>
      </c>
      <c r="R14" s="166">
        <v>2.2211851791742219</v>
      </c>
      <c r="S14" s="166">
        <v>1.6278864462948757</v>
      </c>
      <c r="T14" s="166">
        <v>1.8929071917196754</v>
      </c>
      <c r="U14" s="168">
        <v>2.0091930682203687</v>
      </c>
      <c r="V14" s="166">
        <v>2.1713936184799563</v>
      </c>
      <c r="W14" s="166">
        <v>2.2465618087215247</v>
      </c>
      <c r="X14" s="166">
        <v>1.5227652136465013</v>
      </c>
      <c r="Y14" s="166">
        <v>2.0822685415777542</v>
      </c>
      <c r="Z14" s="168">
        <v>2.0084285947521834</v>
      </c>
      <c r="AA14" s="166">
        <v>2.2196504530966061</v>
      </c>
      <c r="AB14" s="166">
        <v>2.1321962409617536</v>
      </c>
      <c r="AC14" s="166">
        <v>1.4504415023018087</v>
      </c>
      <c r="AD14" s="166">
        <v>1.6927790788054569</v>
      </c>
      <c r="AE14" s="168">
        <v>1.8737670214253415</v>
      </c>
      <c r="AF14" s="166">
        <v>1.7043704179944026</v>
      </c>
      <c r="AG14" s="166">
        <v>1.6090019210903566</v>
      </c>
      <c r="AH14" s="166">
        <v>1.3281696893712578</v>
      </c>
      <c r="AI14" s="166">
        <v>1.8334831738382205</v>
      </c>
      <c r="AJ14" s="168">
        <v>1.6211527560685839</v>
      </c>
      <c r="AK14" s="166">
        <v>2.2498107525845592</v>
      </c>
      <c r="AL14" s="166">
        <v>2.0844981279293662</v>
      </c>
      <c r="AM14" s="166">
        <v>1.8611626656662088</v>
      </c>
      <c r="AN14" s="166">
        <v>2.2814446933387651</v>
      </c>
      <c r="AO14" s="168">
        <v>2.1219234759388237</v>
      </c>
      <c r="AP14" s="166">
        <v>1.9462482132459495</v>
      </c>
      <c r="AQ14" s="166">
        <v>1.7111601997697932</v>
      </c>
      <c r="AR14" s="166">
        <v>1.8319787569678738</v>
      </c>
      <c r="AS14" s="166">
        <v>2.7277582420490392</v>
      </c>
      <c r="AT14" s="168">
        <v>2.0628831537672658</v>
      </c>
      <c r="AU14" s="166">
        <v>3.3787537824406875</v>
      </c>
      <c r="AV14" s="166">
        <v>2.8873306757070507</v>
      </c>
      <c r="AW14" s="166">
        <v>2.9937427592201171</v>
      </c>
      <c r="AX14" s="166">
        <v>3.3434578385299951</v>
      </c>
      <c r="AY14" s="168">
        <v>3.1558932592295599</v>
      </c>
      <c r="AZ14" s="166">
        <v>2.7215368779590245</v>
      </c>
      <c r="BA14" s="166">
        <v>1.3709548408963208</v>
      </c>
      <c r="BB14" s="166">
        <v>1.6301850276540428</v>
      </c>
      <c r="BC14" s="166">
        <v>2.1253120101911169</v>
      </c>
      <c r="BD14" s="168">
        <v>1.9926540215619577</v>
      </c>
      <c r="BE14" s="166">
        <v>2.0991561702039681</v>
      </c>
      <c r="BF14" s="166">
        <v>2.2909320182110835</v>
      </c>
      <c r="BG14" s="166">
        <v>2.5632749027054182</v>
      </c>
      <c r="BH14" s="166">
        <v>3.2196186963611866</v>
      </c>
      <c r="BI14" s="168">
        <v>2.5602862289609782</v>
      </c>
      <c r="BJ14" s="166">
        <v>2.6619467543757938</v>
      </c>
      <c r="BK14" s="166">
        <v>1.9899352081103205</v>
      </c>
      <c r="BL14" s="166">
        <v>2.2692529128487617</v>
      </c>
      <c r="BM14" s="166">
        <v>2.9145740957492627</v>
      </c>
      <c r="BN14" s="168">
        <v>2.4643248425989848</v>
      </c>
      <c r="BO14" s="166">
        <v>2.6116395912260861</v>
      </c>
      <c r="BP14" s="166">
        <v>2.2957792374693051</v>
      </c>
      <c r="BQ14" s="166">
        <v>2.3294162324892471</v>
      </c>
      <c r="BR14" s="166">
        <v>2.8925805538641303</v>
      </c>
      <c r="BS14" s="168">
        <v>2.5372253006773997</v>
      </c>
      <c r="BT14" s="166">
        <v>2.6085527999497939</v>
      </c>
      <c r="BU14" s="166">
        <v>2.4160732144858219</v>
      </c>
      <c r="BV14" s="74" t="s">
        <v>2</v>
      </c>
    </row>
    <row r="15" spans="1:74" s="202" customFormat="1" ht="17.25" customHeight="1" x14ac:dyDescent="0.7">
      <c r="A15" s="76" t="s">
        <v>9</v>
      </c>
      <c r="B15" s="173">
        <v>4.1144656560696404</v>
      </c>
      <c r="C15" s="174">
        <v>4.0876727682634213</v>
      </c>
      <c r="D15" s="174">
        <v>4.2017897077933322</v>
      </c>
      <c r="E15" s="175">
        <v>3.8033407009291142</v>
      </c>
      <c r="F15" s="176">
        <v>4.0453311864459147</v>
      </c>
      <c r="G15" s="174">
        <v>3.854588729571915</v>
      </c>
      <c r="H15" s="174">
        <v>3.718735517749403</v>
      </c>
      <c r="I15" s="174">
        <v>3.567254453328482</v>
      </c>
      <c r="J15" s="174">
        <v>3.5532297122559591</v>
      </c>
      <c r="K15" s="176">
        <v>3.6690366528810512</v>
      </c>
      <c r="L15" s="174">
        <v>3.1828780870232687</v>
      </c>
      <c r="M15" s="174">
        <v>3.4627889704449708</v>
      </c>
      <c r="N15" s="174">
        <v>3.5241004270306693</v>
      </c>
      <c r="O15" s="174">
        <v>3.5734618246383918</v>
      </c>
      <c r="P15" s="176">
        <v>3.4337087120172027</v>
      </c>
      <c r="Q15" s="174">
        <v>3.4876024143687552</v>
      </c>
      <c r="R15" s="174">
        <v>3.4579117944912392</v>
      </c>
      <c r="S15" s="174">
        <v>3.5795529076912365</v>
      </c>
      <c r="T15" s="174">
        <v>3.5998847836481156</v>
      </c>
      <c r="U15" s="176">
        <v>3.5320513735241108</v>
      </c>
      <c r="V15" s="174">
        <v>3.6904884749609104</v>
      </c>
      <c r="W15" s="174">
        <v>3.798096370877956</v>
      </c>
      <c r="X15" s="174">
        <v>3.7098147749035215</v>
      </c>
      <c r="Y15" s="174">
        <v>3.717851863280071</v>
      </c>
      <c r="Z15" s="176">
        <v>3.7288025866191123</v>
      </c>
      <c r="AA15" s="174">
        <v>3.3466601363945263</v>
      </c>
      <c r="AB15" s="174">
        <v>3.3905787991251062</v>
      </c>
      <c r="AC15" s="174">
        <v>3.330640154438532</v>
      </c>
      <c r="AD15" s="174">
        <v>3.5769644056082961</v>
      </c>
      <c r="AE15" s="176">
        <v>3.412267433847449</v>
      </c>
      <c r="AF15" s="174">
        <v>3.0006920552294085</v>
      </c>
      <c r="AG15" s="174">
        <v>3.2858127674216746</v>
      </c>
      <c r="AH15" s="174">
        <v>3.4105400278338798</v>
      </c>
      <c r="AI15" s="174">
        <v>3.4935407535418559</v>
      </c>
      <c r="AJ15" s="176">
        <v>3.2966433711649152</v>
      </c>
      <c r="AK15" s="174">
        <v>3.30904722894795</v>
      </c>
      <c r="AL15" s="174">
        <v>3.4399368121579914</v>
      </c>
      <c r="AM15" s="174">
        <v>3.7266414874522007</v>
      </c>
      <c r="AN15" s="174">
        <v>3.6369756467162646</v>
      </c>
      <c r="AO15" s="176">
        <v>3.5274410085536392</v>
      </c>
      <c r="AP15" s="174">
        <v>3.390818740134264</v>
      </c>
      <c r="AQ15" s="174">
        <v>3.3664285949234007</v>
      </c>
      <c r="AR15" s="174">
        <v>3.470623969686021</v>
      </c>
      <c r="AS15" s="174">
        <v>3.8029143178175109</v>
      </c>
      <c r="AT15" s="176">
        <v>3.5116212178600357</v>
      </c>
      <c r="AU15" s="174">
        <v>3.3591217656590113</v>
      </c>
      <c r="AV15" s="174">
        <v>3.8969504785992726</v>
      </c>
      <c r="AW15" s="174">
        <v>4.0063163868016867</v>
      </c>
      <c r="AX15" s="174">
        <v>3.825226815125979</v>
      </c>
      <c r="AY15" s="176">
        <v>3.7705610638862948</v>
      </c>
      <c r="AZ15" s="174">
        <v>3.1848832088347963</v>
      </c>
      <c r="BA15" s="174">
        <v>2.0699491861685848</v>
      </c>
      <c r="BB15" s="174">
        <v>3.8441134624925386</v>
      </c>
      <c r="BC15" s="174">
        <v>3.6472247043315531</v>
      </c>
      <c r="BD15" s="176">
        <v>3.2022392794402164</v>
      </c>
      <c r="BE15" s="174">
        <v>3.4192521856711773</v>
      </c>
      <c r="BF15" s="174">
        <v>3.5654451825304441</v>
      </c>
      <c r="BG15" s="174">
        <v>3.6558303200031879</v>
      </c>
      <c r="BH15" s="174">
        <v>3.68225805815139</v>
      </c>
      <c r="BI15" s="176">
        <v>3.5837990061290217</v>
      </c>
      <c r="BJ15" s="174">
        <v>3.5005025656021469</v>
      </c>
      <c r="BK15" s="174">
        <v>3.7393909763373729</v>
      </c>
      <c r="BL15" s="174">
        <v>3.6722574157528221</v>
      </c>
      <c r="BM15" s="174">
        <v>3.7370245046358637</v>
      </c>
      <c r="BN15" s="176">
        <v>3.662674792610658</v>
      </c>
      <c r="BO15" s="174">
        <v>3.5621193811007652</v>
      </c>
      <c r="BP15" s="174">
        <v>3.7859997873070177</v>
      </c>
      <c r="BQ15" s="174">
        <v>3.7794452138585686</v>
      </c>
      <c r="BR15" s="174">
        <v>3.6628941765153051</v>
      </c>
      <c r="BS15" s="176">
        <v>3.6956388957925945</v>
      </c>
      <c r="BT15" s="174">
        <v>3.7787043064525085</v>
      </c>
      <c r="BU15" s="174">
        <v>3.919694594429695</v>
      </c>
      <c r="BV15" s="74" t="s">
        <v>8</v>
      </c>
    </row>
    <row r="16" spans="1:74" s="201" customFormat="1" ht="17.25" customHeight="1" x14ac:dyDescent="0.25">
      <c r="A16" s="77" t="s">
        <v>33</v>
      </c>
      <c r="B16" s="160">
        <v>0.75376247907417715</v>
      </c>
      <c r="C16" s="161">
        <v>0.8073536247010229</v>
      </c>
      <c r="D16" s="161">
        <v>0.90457572472009229</v>
      </c>
      <c r="E16" s="162">
        <v>0.83232169315386562</v>
      </c>
      <c r="F16" s="177">
        <v>0.82347109403532281</v>
      </c>
      <c r="G16" s="161">
        <v>0.79026766357490319</v>
      </c>
      <c r="H16" s="161">
        <v>0.84911662647031616</v>
      </c>
      <c r="I16" s="161">
        <v>0.79955851361581398</v>
      </c>
      <c r="J16" s="161">
        <v>0.76431702096681975</v>
      </c>
      <c r="K16" s="177">
        <v>0.80003116319085166</v>
      </c>
      <c r="L16" s="161">
        <v>0.75162093676784014</v>
      </c>
      <c r="M16" s="161">
        <v>0.72187555223082922</v>
      </c>
      <c r="N16" s="161">
        <v>0.77251585865010219</v>
      </c>
      <c r="O16" s="161">
        <v>0.83104904179435979</v>
      </c>
      <c r="P16" s="177">
        <v>0.76968598005598421</v>
      </c>
      <c r="Q16" s="161">
        <v>0.74672136208090301</v>
      </c>
      <c r="R16" s="161">
        <v>0.80787699643553812</v>
      </c>
      <c r="S16" s="161">
        <v>0.89541827898283999</v>
      </c>
      <c r="T16" s="161">
        <v>0.84444375592517151</v>
      </c>
      <c r="U16" s="177">
        <v>0.82399417094614569</v>
      </c>
      <c r="V16" s="161">
        <v>0.93649907725456583</v>
      </c>
      <c r="W16" s="161">
        <v>0.905799236698413</v>
      </c>
      <c r="X16" s="161">
        <v>0.75606237560316047</v>
      </c>
      <c r="Y16" s="161">
        <v>0.86103040033185374</v>
      </c>
      <c r="Z16" s="177">
        <v>0.86554283601621274</v>
      </c>
      <c r="AA16" s="161">
        <v>0.89168396521487558</v>
      </c>
      <c r="AB16" s="161">
        <v>0.825567105324574</v>
      </c>
      <c r="AC16" s="161">
        <v>0.87493021725963538</v>
      </c>
      <c r="AD16" s="161">
        <v>0.84119153762395216</v>
      </c>
      <c r="AE16" s="177">
        <v>0.85830357127438772</v>
      </c>
      <c r="AF16" s="161">
        <v>0.95042910134275815</v>
      </c>
      <c r="AG16" s="161">
        <v>0.81426884629151941</v>
      </c>
      <c r="AH16" s="161">
        <v>0.67931176230543122</v>
      </c>
      <c r="AI16" s="161">
        <v>0.78802199978554743</v>
      </c>
      <c r="AJ16" s="177">
        <v>0.80906879637194351</v>
      </c>
      <c r="AK16" s="161">
        <v>0.91542957880789178</v>
      </c>
      <c r="AL16" s="161">
        <v>0.77710728562719689</v>
      </c>
      <c r="AM16" s="161">
        <v>0.72638094979945222</v>
      </c>
      <c r="AN16" s="161">
        <v>0.65780123043918859</v>
      </c>
      <c r="AO16" s="177">
        <v>0.76904095346754531</v>
      </c>
      <c r="AP16" s="161">
        <v>0.75793765291676951</v>
      </c>
      <c r="AQ16" s="161">
        <v>0.79376580780310435</v>
      </c>
      <c r="AR16" s="161">
        <v>0.75994743763346784</v>
      </c>
      <c r="AS16" s="161">
        <v>0.66344899444283367</v>
      </c>
      <c r="AT16" s="177">
        <v>0.74271949323874731</v>
      </c>
      <c r="AU16" s="161">
        <v>0.63540892405698179</v>
      </c>
      <c r="AV16" s="161">
        <v>0.63094344838757155</v>
      </c>
      <c r="AW16" s="161">
        <v>0.74856091483074139</v>
      </c>
      <c r="AX16" s="161">
        <v>0.86965202011797216</v>
      </c>
      <c r="AY16" s="177">
        <v>0.72353993467750444</v>
      </c>
      <c r="AZ16" s="161">
        <v>0.94959957159993469</v>
      </c>
      <c r="BA16" s="161">
        <v>0.27461827832547847</v>
      </c>
      <c r="BB16" s="161">
        <v>0.5988764745177545</v>
      </c>
      <c r="BC16" s="161">
        <v>0.53557689172343048</v>
      </c>
      <c r="BD16" s="177">
        <v>0.60124856374257862</v>
      </c>
      <c r="BE16" s="161">
        <v>0.4892819877432521</v>
      </c>
      <c r="BF16" s="161">
        <v>0.4263841082303198</v>
      </c>
      <c r="BG16" s="161">
        <v>0.43572573820253957</v>
      </c>
      <c r="BH16" s="161">
        <v>0.49079698187707527</v>
      </c>
      <c r="BI16" s="177">
        <v>0.46108410456763882</v>
      </c>
      <c r="BJ16" s="161">
        <v>0.49379521773571272</v>
      </c>
      <c r="BK16" s="161">
        <v>0.50789714845955436</v>
      </c>
      <c r="BL16" s="161">
        <v>0.54780412769321041</v>
      </c>
      <c r="BM16" s="161">
        <v>0.6060574455125568</v>
      </c>
      <c r="BN16" s="177">
        <v>0.53951780849309772</v>
      </c>
      <c r="BO16" s="161">
        <v>0.62832217390211931</v>
      </c>
      <c r="BP16" s="161">
        <v>0.62788832387225291</v>
      </c>
      <c r="BQ16" s="161">
        <v>0.66937852758070071</v>
      </c>
      <c r="BR16" s="161">
        <v>0.70385120374074217</v>
      </c>
      <c r="BS16" s="177">
        <v>0.65743893279225718</v>
      </c>
      <c r="BT16" s="161">
        <v>0.70210777293982451</v>
      </c>
      <c r="BU16" s="161">
        <v>0.61092579948762904</v>
      </c>
      <c r="BV16" s="74" t="s">
        <v>27</v>
      </c>
    </row>
    <row r="17" spans="1:159" s="202" customFormat="1" ht="17.25" customHeight="1" x14ac:dyDescent="0.7">
      <c r="A17" s="76" t="s">
        <v>30</v>
      </c>
      <c r="B17" s="173">
        <v>3.5507352584084302</v>
      </c>
      <c r="C17" s="174">
        <v>3.6808483971995329</v>
      </c>
      <c r="D17" s="174">
        <v>3.7827350337690078</v>
      </c>
      <c r="E17" s="175">
        <v>2.9753544375177592</v>
      </c>
      <c r="F17" s="176">
        <v>3.4839667604849902</v>
      </c>
      <c r="G17" s="174">
        <v>2.5826785793897948</v>
      </c>
      <c r="H17" s="174">
        <v>2.606810511031088</v>
      </c>
      <c r="I17" s="174">
        <v>2.6271914506726972</v>
      </c>
      <c r="J17" s="174">
        <v>2.5058863364670043</v>
      </c>
      <c r="K17" s="176">
        <v>2.5791696319158199</v>
      </c>
      <c r="L17" s="174">
        <v>2.3176475362576299</v>
      </c>
      <c r="M17" s="174">
        <v>2.6592266802884112</v>
      </c>
      <c r="N17" s="174">
        <v>2.9816999205495529</v>
      </c>
      <c r="O17" s="174">
        <v>2.869136198208547</v>
      </c>
      <c r="P17" s="176">
        <v>2.7018996590344337</v>
      </c>
      <c r="Q17" s="174">
        <v>2.7609585081817727</v>
      </c>
      <c r="R17" s="174">
        <v>2.7749408239929649</v>
      </c>
      <c r="S17" s="174">
        <v>2.8541130409849149</v>
      </c>
      <c r="T17" s="174">
        <v>2.8984498201665234</v>
      </c>
      <c r="U17" s="176">
        <v>2.8232223316132732</v>
      </c>
      <c r="V17" s="174">
        <v>2.6802158953576143</v>
      </c>
      <c r="W17" s="174">
        <v>2.9048265634374673</v>
      </c>
      <c r="X17" s="174">
        <v>3.051211846547766</v>
      </c>
      <c r="Y17" s="174">
        <v>3.0464374193829395</v>
      </c>
      <c r="Z17" s="176">
        <v>2.9195849940143863</v>
      </c>
      <c r="AA17" s="174">
        <v>2.7502735417599253</v>
      </c>
      <c r="AB17" s="174">
        <v>2.8885361405894412</v>
      </c>
      <c r="AC17" s="174">
        <v>3.1015327903558769</v>
      </c>
      <c r="AD17" s="174">
        <v>2.7288228031381392</v>
      </c>
      <c r="AE17" s="176">
        <v>2.8658019042485208</v>
      </c>
      <c r="AF17" s="174">
        <v>2.5683561099466479</v>
      </c>
      <c r="AG17" s="174">
        <v>2.7366019215508328</v>
      </c>
      <c r="AH17" s="174">
        <v>2.8495613872357466</v>
      </c>
      <c r="AI17" s="174">
        <v>2.5405558109996238</v>
      </c>
      <c r="AJ17" s="176">
        <v>2.6719070379514287</v>
      </c>
      <c r="AK17" s="174">
        <v>2.4252699220862879</v>
      </c>
      <c r="AL17" s="174">
        <v>2.6173152460230944</v>
      </c>
      <c r="AM17" s="174">
        <v>2.9397504692973411</v>
      </c>
      <c r="AN17" s="174">
        <v>2.789619807053362</v>
      </c>
      <c r="AO17" s="176">
        <v>2.6918205347081883</v>
      </c>
      <c r="AP17" s="174">
        <v>2.7480200346805503</v>
      </c>
      <c r="AQ17" s="174">
        <v>2.8891085985179767</v>
      </c>
      <c r="AR17" s="174">
        <v>3.2037319976948053</v>
      </c>
      <c r="AS17" s="174">
        <v>2.8436104522823049</v>
      </c>
      <c r="AT17" s="176">
        <v>2.9208288163688421</v>
      </c>
      <c r="AU17" s="174">
        <v>2.6219105772317777</v>
      </c>
      <c r="AV17" s="174">
        <v>2.6801075803369065</v>
      </c>
      <c r="AW17" s="174">
        <v>2.7572099701594155</v>
      </c>
      <c r="AX17" s="174">
        <v>2.6645492944260245</v>
      </c>
      <c r="AY17" s="176">
        <v>2.6803074700622354</v>
      </c>
      <c r="AZ17" s="174">
        <v>2.5476374742602488</v>
      </c>
      <c r="BA17" s="174">
        <v>1.0013682395456989</v>
      </c>
      <c r="BB17" s="174">
        <v>0.93920140451248701</v>
      </c>
      <c r="BC17" s="174">
        <v>1.029205542066175</v>
      </c>
      <c r="BD17" s="176">
        <v>1.410004687595233</v>
      </c>
      <c r="BE17" s="174">
        <v>1.0951091420488583</v>
      </c>
      <c r="BF17" s="174">
        <v>1.0090357204645064</v>
      </c>
      <c r="BG17" s="174">
        <v>1.3942384492920517</v>
      </c>
      <c r="BH17" s="174">
        <v>1.3103936419349063</v>
      </c>
      <c r="BI17" s="176">
        <v>1.2058953385878906</v>
      </c>
      <c r="BJ17" s="174">
        <v>1.1139505967955379</v>
      </c>
      <c r="BK17" s="174">
        <v>1.0732798382186177</v>
      </c>
      <c r="BL17" s="174">
        <v>1.2515245952690242</v>
      </c>
      <c r="BM17" s="174">
        <v>1.3938261994742762</v>
      </c>
      <c r="BN17" s="176">
        <v>1.2099966421345427</v>
      </c>
      <c r="BO17" s="174">
        <v>1.4413525602883155</v>
      </c>
      <c r="BP17" s="174">
        <v>1.4734965229112984</v>
      </c>
      <c r="BQ17" s="174">
        <v>1.7146755683319941</v>
      </c>
      <c r="BR17" s="174">
        <v>1.4167384031553658</v>
      </c>
      <c r="BS17" s="176">
        <v>1.509127983836799</v>
      </c>
      <c r="BT17" s="174">
        <v>1.50593763114436</v>
      </c>
      <c r="BU17" s="174">
        <v>1.5648787922407974</v>
      </c>
      <c r="BV17" s="80" t="s">
        <v>25</v>
      </c>
    </row>
    <row r="18" spans="1:159" s="201" customFormat="1" ht="17.25" customHeight="1" x14ac:dyDescent="0.25">
      <c r="A18" s="78" t="s">
        <v>31</v>
      </c>
      <c r="B18" s="165">
        <v>3.6435590092934427</v>
      </c>
      <c r="C18" s="166">
        <v>3.7744762096429891</v>
      </c>
      <c r="D18" s="166">
        <v>3.9912054652369666</v>
      </c>
      <c r="E18" s="167">
        <v>3.4938513639196875</v>
      </c>
      <c r="F18" s="178">
        <v>3.7177915411533631</v>
      </c>
      <c r="G18" s="166">
        <v>3.7368465285475363</v>
      </c>
      <c r="H18" s="166">
        <v>3.7767539926277842</v>
      </c>
      <c r="I18" s="166">
        <v>3.6750767133597</v>
      </c>
      <c r="J18" s="166">
        <v>3.4494446226254318</v>
      </c>
      <c r="K18" s="178">
        <v>3.6543342015337634</v>
      </c>
      <c r="L18" s="166">
        <v>3.4265151964475526</v>
      </c>
      <c r="M18" s="166">
        <v>3.6646311320768197</v>
      </c>
      <c r="N18" s="166">
        <v>3.8114388410439521</v>
      </c>
      <c r="O18" s="166">
        <v>3.5155062656879914</v>
      </c>
      <c r="P18" s="178">
        <v>3.5997831287143254</v>
      </c>
      <c r="Q18" s="166">
        <v>3.6121119443816436</v>
      </c>
      <c r="R18" s="166">
        <v>3.5898026165721304</v>
      </c>
      <c r="S18" s="166">
        <v>3.5927594651824499</v>
      </c>
      <c r="T18" s="166">
        <v>3.5091239087543316</v>
      </c>
      <c r="U18" s="178">
        <v>3.5748611214503874</v>
      </c>
      <c r="V18" s="166">
        <v>3.5698649487757592</v>
      </c>
      <c r="W18" s="166">
        <v>3.8277643175729077</v>
      </c>
      <c r="X18" s="166">
        <v>3.5645580284129945</v>
      </c>
      <c r="Y18" s="166">
        <v>3.4735645008039393</v>
      </c>
      <c r="Z18" s="178">
        <v>3.6080048570651932</v>
      </c>
      <c r="AA18" s="166">
        <v>3.4494825458808021</v>
      </c>
      <c r="AB18" s="166">
        <v>3.5646997001972927</v>
      </c>
      <c r="AC18" s="166">
        <v>3.7559074409069604</v>
      </c>
      <c r="AD18" s="166">
        <v>3.9337588355320161</v>
      </c>
      <c r="AE18" s="178">
        <v>3.6770981059022074</v>
      </c>
      <c r="AF18" s="166">
        <v>3.9703676001646824</v>
      </c>
      <c r="AG18" s="166">
        <v>4.0760877173150956</v>
      </c>
      <c r="AH18" s="166">
        <v>3.8575234377032279</v>
      </c>
      <c r="AI18" s="166">
        <v>3.3953511068065136</v>
      </c>
      <c r="AJ18" s="178">
        <v>3.8230122385174909</v>
      </c>
      <c r="AK18" s="166">
        <v>3.1597945416783477</v>
      </c>
      <c r="AL18" s="166">
        <v>3.156025669897236</v>
      </c>
      <c r="AM18" s="166">
        <v>3.0016540030249366</v>
      </c>
      <c r="AN18" s="166">
        <v>3.2248706679310408</v>
      </c>
      <c r="AO18" s="178">
        <v>3.1368475054689675</v>
      </c>
      <c r="AP18" s="166">
        <v>3.7753727531949117</v>
      </c>
      <c r="AQ18" s="166">
        <v>3.7851294833176765</v>
      </c>
      <c r="AR18" s="166">
        <v>3.6781893005174475</v>
      </c>
      <c r="AS18" s="166">
        <v>3.8521731837031199</v>
      </c>
      <c r="AT18" s="178">
        <v>3.7735336801983475</v>
      </c>
      <c r="AU18" s="166">
        <v>3.7878489801292896</v>
      </c>
      <c r="AV18" s="166">
        <v>3.7187444898824995</v>
      </c>
      <c r="AW18" s="166">
        <v>3.8853098732513129</v>
      </c>
      <c r="AX18" s="166">
        <v>3.8867551400537002</v>
      </c>
      <c r="AY18" s="178">
        <v>3.8208220702783362</v>
      </c>
      <c r="AZ18" s="166">
        <v>3.7412513245926724</v>
      </c>
      <c r="BA18" s="166">
        <v>3.9187449860738264</v>
      </c>
      <c r="BB18" s="166">
        <v>4.5691261494438367</v>
      </c>
      <c r="BC18" s="166">
        <v>4.6467341819273349</v>
      </c>
      <c r="BD18" s="178">
        <v>4.2151314786831522</v>
      </c>
      <c r="BE18" s="166">
        <v>3.7978113575670469</v>
      </c>
      <c r="BF18" s="166">
        <v>3.7239396329429484</v>
      </c>
      <c r="BG18" s="166">
        <v>3.700471454396653</v>
      </c>
      <c r="BH18" s="166">
        <v>3.4813513948455022</v>
      </c>
      <c r="BI18" s="178">
        <v>3.6711488045475749</v>
      </c>
      <c r="BJ18" s="166">
        <v>3.6380009765315009</v>
      </c>
      <c r="BK18" s="166">
        <v>3.6254921582517077</v>
      </c>
      <c r="BL18" s="166">
        <v>3.5505714988220651</v>
      </c>
      <c r="BM18" s="166">
        <v>3.3688976130232717</v>
      </c>
      <c r="BN18" s="178">
        <v>3.544045007046063</v>
      </c>
      <c r="BO18" s="166">
        <v>3.5367052911663066</v>
      </c>
      <c r="BP18" s="166">
        <v>3.7023726494500377</v>
      </c>
      <c r="BQ18" s="166">
        <v>3.7858401045838095</v>
      </c>
      <c r="BR18" s="166">
        <v>3.543835077146023</v>
      </c>
      <c r="BS18" s="178">
        <v>3.6396539596551971</v>
      </c>
      <c r="BT18" s="166">
        <v>3.6691271155250309</v>
      </c>
      <c r="BU18" s="166">
        <v>3.7327512560470559</v>
      </c>
      <c r="BV18" s="74" t="s">
        <v>26</v>
      </c>
    </row>
    <row r="19" spans="1:159" s="202" customFormat="1" ht="17.25" customHeight="1" x14ac:dyDescent="0.7">
      <c r="A19" s="79" t="s">
        <v>21</v>
      </c>
      <c r="B19" s="165">
        <v>9.3186590076038414</v>
      </c>
      <c r="C19" s="166">
        <v>9.4244222277742722</v>
      </c>
      <c r="D19" s="166">
        <v>9.9695640346538177</v>
      </c>
      <c r="E19" s="167">
        <v>8.755892297380294</v>
      </c>
      <c r="F19" s="179">
        <v>9.3477423278979508</v>
      </c>
      <c r="G19" s="166">
        <v>8.4509551944728738</v>
      </c>
      <c r="H19" s="166">
        <v>8.0489169650673702</v>
      </c>
      <c r="I19" s="166">
        <v>7.8634618206983333</v>
      </c>
      <c r="J19" s="166">
        <v>7.3718625664206474</v>
      </c>
      <c r="K19" s="179">
        <v>7.9174568880490552</v>
      </c>
      <c r="L19" s="166">
        <v>7.1623833622009689</v>
      </c>
      <c r="M19" s="166">
        <v>7.4928689206635566</v>
      </c>
      <c r="N19" s="166">
        <v>7.8074180449593067</v>
      </c>
      <c r="O19" s="166">
        <v>7.2713025514800478</v>
      </c>
      <c r="P19" s="179">
        <v>7.4254554865790965</v>
      </c>
      <c r="Q19" s="166">
        <v>7.622533974143245</v>
      </c>
      <c r="R19" s="166">
        <v>7.3817064189626924</v>
      </c>
      <c r="S19" s="166">
        <v>7.6041557266025306</v>
      </c>
      <c r="T19" s="166">
        <v>7.261706985967546</v>
      </c>
      <c r="U19" s="179">
        <v>7.4634228240234162</v>
      </c>
      <c r="V19" s="166">
        <v>7.479378096951093</v>
      </c>
      <c r="W19" s="166">
        <v>7.8282072672420169</v>
      </c>
      <c r="X19" s="166">
        <v>8.068000483832245</v>
      </c>
      <c r="Y19" s="166">
        <v>7.9471083885804026</v>
      </c>
      <c r="Z19" s="179">
        <v>7.8285724394762957</v>
      </c>
      <c r="AA19" s="166">
        <v>8.2315544411036985</v>
      </c>
      <c r="AB19" s="166">
        <v>8.3836689472364938</v>
      </c>
      <c r="AC19" s="166">
        <v>8.3323454305371207</v>
      </c>
      <c r="AD19" s="166">
        <v>7.909917436187758</v>
      </c>
      <c r="AE19" s="179">
        <v>8.2121648790234794</v>
      </c>
      <c r="AF19" s="166">
        <v>7.5477344096765178</v>
      </c>
      <c r="AG19" s="166">
        <v>7.6840979611619522</v>
      </c>
      <c r="AH19" s="166">
        <v>7.7259886273434342</v>
      </c>
      <c r="AI19" s="166">
        <v>7.4924502182248141</v>
      </c>
      <c r="AJ19" s="179">
        <v>7.6111638343706423</v>
      </c>
      <c r="AK19" s="166">
        <v>8.0954526847129777</v>
      </c>
      <c r="AL19" s="166">
        <v>8.3321042592038577</v>
      </c>
      <c r="AM19" s="166">
        <v>8.5666756576118175</v>
      </c>
      <c r="AN19" s="166">
        <v>8.2925227340870595</v>
      </c>
      <c r="AO19" s="179">
        <v>8.3197011888325587</v>
      </c>
      <c r="AP19" s="166">
        <v>8.41137357139357</v>
      </c>
      <c r="AQ19" s="166">
        <v>8.38195964483441</v>
      </c>
      <c r="AR19" s="166">
        <v>8.3796893232032783</v>
      </c>
      <c r="AS19" s="166">
        <v>8.0339672058672278</v>
      </c>
      <c r="AT19" s="179">
        <v>8.2983193358659868</v>
      </c>
      <c r="AU19" s="166">
        <v>8.2377340685997993</v>
      </c>
      <c r="AV19" s="166">
        <v>8.3610511506203942</v>
      </c>
      <c r="AW19" s="166">
        <v>8.495483501324566</v>
      </c>
      <c r="AX19" s="166">
        <v>7.9846870275729991</v>
      </c>
      <c r="AY19" s="179">
        <v>8.264097443018251</v>
      </c>
      <c r="AZ19" s="166">
        <v>8.0591715545678593</v>
      </c>
      <c r="BA19" s="166">
        <v>9.630976654777994</v>
      </c>
      <c r="BB19" s="166">
        <v>9.6622984533595648</v>
      </c>
      <c r="BC19" s="166">
        <v>8.8946988155088444</v>
      </c>
      <c r="BD19" s="179">
        <v>9.0233854469238963</v>
      </c>
      <c r="BE19" s="166">
        <v>9.5081233424235627</v>
      </c>
      <c r="BF19" s="166">
        <v>9.3865068440161323</v>
      </c>
      <c r="BG19" s="166">
        <v>9.2198005593409675</v>
      </c>
      <c r="BH19" s="166">
        <v>8.4947383724442318</v>
      </c>
      <c r="BI19" s="179">
        <v>9.1363002291521536</v>
      </c>
      <c r="BJ19" s="166">
        <v>8.4964663052307809</v>
      </c>
      <c r="BK19" s="166">
        <v>8.4302347692114754</v>
      </c>
      <c r="BL19" s="166">
        <v>8.425674967891398</v>
      </c>
      <c r="BM19" s="166">
        <v>8.063540055862779</v>
      </c>
      <c r="BN19" s="179">
        <v>8.3512518855578932</v>
      </c>
      <c r="BO19" s="166">
        <v>8.4967020347388669</v>
      </c>
      <c r="BP19" s="166">
        <v>8.8528349257010834</v>
      </c>
      <c r="BQ19" s="166">
        <v>9.1038859678009132</v>
      </c>
      <c r="BR19" s="166">
        <v>8.6256766836278143</v>
      </c>
      <c r="BS19" s="179">
        <v>8.7643643054109734</v>
      </c>
      <c r="BT19" s="166">
        <v>8.9287028785213938</v>
      </c>
      <c r="BU19" s="166">
        <v>9.0104383393486227</v>
      </c>
      <c r="BV19" s="80" t="s">
        <v>32</v>
      </c>
    </row>
    <row r="20" spans="1:159" s="202" customFormat="1" ht="17.25" customHeight="1" x14ac:dyDescent="0.7">
      <c r="A20" s="72" t="s">
        <v>35</v>
      </c>
      <c r="B20" s="160">
        <v>8.9207033247673255</v>
      </c>
      <c r="C20" s="161">
        <v>9.3056367019875861</v>
      </c>
      <c r="D20" s="161">
        <v>10.09897420284064</v>
      </c>
      <c r="E20" s="162">
        <v>10.948716641487865</v>
      </c>
      <c r="F20" s="164">
        <v>9.8343915141021991</v>
      </c>
      <c r="G20" s="161">
        <v>9.547855192683059</v>
      </c>
      <c r="H20" s="161">
        <v>10.333758520662823</v>
      </c>
      <c r="I20" s="161">
        <v>9.6841087255156175</v>
      </c>
      <c r="J20" s="161">
        <v>8.0164895754162018</v>
      </c>
      <c r="K20" s="164">
        <v>9.3645633998559177</v>
      </c>
      <c r="L20" s="161">
        <v>9.0530772709221932</v>
      </c>
      <c r="M20" s="161">
        <v>8.7541133913090281</v>
      </c>
      <c r="N20" s="161">
        <v>8.6117612189751771</v>
      </c>
      <c r="O20" s="161">
        <v>9.3222867039091657</v>
      </c>
      <c r="P20" s="164">
        <v>8.9435671702583619</v>
      </c>
      <c r="Q20" s="161">
        <v>8.3702401613205932</v>
      </c>
      <c r="R20" s="161">
        <v>9.3567396790821444</v>
      </c>
      <c r="S20" s="161">
        <v>8.2554911378187548</v>
      </c>
      <c r="T20" s="161">
        <v>9.6865031229207759</v>
      </c>
      <c r="U20" s="164">
        <v>8.9331610164290609</v>
      </c>
      <c r="V20" s="161">
        <v>8.8557205516620439</v>
      </c>
      <c r="W20" s="161">
        <v>8.3451887436040533</v>
      </c>
      <c r="X20" s="161">
        <v>9.0861548221868151</v>
      </c>
      <c r="Y20" s="161">
        <v>8.6253383251929314</v>
      </c>
      <c r="Z20" s="164">
        <v>8.7274108515889193</v>
      </c>
      <c r="AA20" s="161">
        <v>8.693019779066212</v>
      </c>
      <c r="AB20" s="161">
        <v>8.574827844605549</v>
      </c>
      <c r="AC20" s="161">
        <v>9.0260871086474541</v>
      </c>
      <c r="AD20" s="161">
        <v>8.4193684542889198</v>
      </c>
      <c r="AE20" s="164">
        <v>8.6762691065846642</v>
      </c>
      <c r="AF20" s="161">
        <v>7.5956132538140047</v>
      </c>
      <c r="AG20" s="161">
        <v>7.9771777142539522</v>
      </c>
      <c r="AH20" s="161">
        <v>8.2079268222765815</v>
      </c>
      <c r="AI20" s="161">
        <v>9.0183767409239586</v>
      </c>
      <c r="AJ20" s="164">
        <v>8.2007797568867247</v>
      </c>
      <c r="AK20" s="161">
        <v>8.8259177721053756</v>
      </c>
      <c r="AL20" s="161">
        <v>9.3564477884166877</v>
      </c>
      <c r="AM20" s="161">
        <v>9.1972195650109061</v>
      </c>
      <c r="AN20" s="161">
        <v>8.6210114091097889</v>
      </c>
      <c r="AO20" s="164">
        <v>8.9957706400219024</v>
      </c>
      <c r="AP20" s="161">
        <v>8.7489111525597885</v>
      </c>
      <c r="AQ20" s="161">
        <v>8.6793267489690606</v>
      </c>
      <c r="AR20" s="161">
        <v>8.557845106310765</v>
      </c>
      <c r="AS20" s="161">
        <v>8.3060192363616441</v>
      </c>
      <c r="AT20" s="164">
        <v>8.5693540683438325</v>
      </c>
      <c r="AU20" s="161">
        <v>8.1707438440955418</v>
      </c>
      <c r="AV20" s="161">
        <v>8.6634208228109255</v>
      </c>
      <c r="AW20" s="161">
        <v>9.5127080452041515</v>
      </c>
      <c r="AX20" s="161">
        <v>9.6043344937156032</v>
      </c>
      <c r="AY20" s="164">
        <v>8.9951817585296112</v>
      </c>
      <c r="AZ20" s="161">
        <v>8.7852019361288729</v>
      </c>
      <c r="BA20" s="161">
        <v>7.6560364731173243</v>
      </c>
      <c r="BB20" s="161">
        <v>10.784098873800104</v>
      </c>
      <c r="BC20" s="161">
        <v>10.106385548451474</v>
      </c>
      <c r="BD20" s="164">
        <v>9.3410422120291763</v>
      </c>
      <c r="BE20" s="161">
        <v>9.5175102944012533</v>
      </c>
      <c r="BF20" s="161">
        <v>9.5726027577495678</v>
      </c>
      <c r="BG20" s="161">
        <v>9.0816081407217641</v>
      </c>
      <c r="BH20" s="161">
        <v>8.6510356607138164</v>
      </c>
      <c r="BI20" s="164">
        <v>9.1913134243000698</v>
      </c>
      <c r="BJ20" s="161">
        <v>8.4761112676241783</v>
      </c>
      <c r="BK20" s="161">
        <v>8.9961488139775287</v>
      </c>
      <c r="BL20" s="161">
        <v>8.4610926178983004</v>
      </c>
      <c r="BM20" s="161">
        <v>8.7110290231393819</v>
      </c>
      <c r="BN20" s="164">
        <v>8.6608596822066044</v>
      </c>
      <c r="BO20" s="161">
        <v>8.4876088071724531</v>
      </c>
      <c r="BP20" s="161">
        <v>8.7181465273904379</v>
      </c>
      <c r="BQ20" s="161">
        <v>9.3321777520383513</v>
      </c>
      <c r="BR20" s="161">
        <v>8.7204064062748881</v>
      </c>
      <c r="BS20" s="164">
        <v>8.808262454254514</v>
      </c>
      <c r="BT20" s="161">
        <v>9.4160481084913972</v>
      </c>
      <c r="BU20" s="161">
        <v>9.4008837395254776</v>
      </c>
      <c r="BV20" s="70" t="s">
        <v>28</v>
      </c>
    </row>
    <row r="21" spans="1:159" s="202" customFormat="1" ht="17.25" customHeight="1" x14ac:dyDescent="0.7">
      <c r="A21" s="73" t="s">
        <v>20</v>
      </c>
      <c r="B21" s="165">
        <v>8.264547799152659</v>
      </c>
      <c r="C21" s="166">
        <v>8.4084728919236102</v>
      </c>
      <c r="D21" s="166">
        <v>8.9388300908877998</v>
      </c>
      <c r="E21" s="167">
        <v>8.0631724156301345</v>
      </c>
      <c r="F21" s="168">
        <v>8.4050302903382104</v>
      </c>
      <c r="G21" s="166">
        <v>8.4203231236828291</v>
      </c>
      <c r="H21" s="166">
        <v>8.6517983347823026</v>
      </c>
      <c r="I21" s="166">
        <v>8.5712252889799192</v>
      </c>
      <c r="J21" s="166">
        <v>7.9542273534395997</v>
      </c>
      <c r="K21" s="168">
        <v>8.3899917933694663</v>
      </c>
      <c r="L21" s="166">
        <v>7.8882870028200909</v>
      </c>
      <c r="M21" s="166">
        <v>8.2993784930556878</v>
      </c>
      <c r="N21" s="166">
        <v>8.0539983516969826</v>
      </c>
      <c r="O21" s="166">
        <v>7.5559153823009675</v>
      </c>
      <c r="P21" s="168">
        <v>7.9437006330845161</v>
      </c>
      <c r="Q21" s="166">
        <v>8.7680483552869539</v>
      </c>
      <c r="R21" s="166">
        <v>8.766547084826378</v>
      </c>
      <c r="S21" s="166">
        <v>9.1128117823196302</v>
      </c>
      <c r="T21" s="166">
        <v>8.6966525574163658</v>
      </c>
      <c r="U21" s="168">
        <v>8.8334415140098077</v>
      </c>
      <c r="V21" s="166">
        <v>9.2256365685059123</v>
      </c>
      <c r="W21" s="166">
        <v>9.5441580977144636</v>
      </c>
      <c r="X21" s="166">
        <v>9.6720942682514934</v>
      </c>
      <c r="Y21" s="166">
        <v>9.3165575185291178</v>
      </c>
      <c r="Z21" s="168">
        <v>9.4369716119827363</v>
      </c>
      <c r="AA21" s="166">
        <v>9.045860406294338</v>
      </c>
      <c r="AB21" s="166">
        <v>9.3949488276558064</v>
      </c>
      <c r="AC21" s="166">
        <v>9.3128608514965521</v>
      </c>
      <c r="AD21" s="166">
        <v>9.3670130610676825</v>
      </c>
      <c r="AE21" s="168">
        <v>9.2801006247683535</v>
      </c>
      <c r="AF21" s="166">
        <v>9.5743515529730967</v>
      </c>
      <c r="AG21" s="166">
        <v>10.293510134319485</v>
      </c>
      <c r="AH21" s="166">
        <v>10.534333560273451</v>
      </c>
      <c r="AI21" s="166">
        <v>10.333345342196933</v>
      </c>
      <c r="AJ21" s="168">
        <v>10.180011522247376</v>
      </c>
      <c r="AK21" s="166">
        <v>10.875662439726486</v>
      </c>
      <c r="AL21" s="166">
        <v>11.044482104098394</v>
      </c>
      <c r="AM21" s="166">
        <v>11.211798899968855</v>
      </c>
      <c r="AN21" s="166">
        <v>10.682833234391827</v>
      </c>
      <c r="AO21" s="168">
        <v>10.950354871093619</v>
      </c>
      <c r="AP21" s="166">
        <v>10.779980591397324</v>
      </c>
      <c r="AQ21" s="166">
        <v>10.873907400528621</v>
      </c>
      <c r="AR21" s="166">
        <v>10.866661790911399</v>
      </c>
      <c r="AS21" s="166">
        <v>10.686644259275663</v>
      </c>
      <c r="AT21" s="168">
        <v>10.800395185678626</v>
      </c>
      <c r="AU21" s="166">
        <v>11.263530779980876</v>
      </c>
      <c r="AV21" s="166">
        <v>11.478531901359821</v>
      </c>
      <c r="AW21" s="166">
        <v>11.50267944227919</v>
      </c>
      <c r="AX21" s="166">
        <v>10.619353535738275</v>
      </c>
      <c r="AY21" s="168">
        <v>11.204805509049899</v>
      </c>
      <c r="AZ21" s="166">
        <v>10.291565039153353</v>
      </c>
      <c r="BA21" s="166">
        <v>12.080929861476038</v>
      </c>
      <c r="BB21" s="166">
        <v>12.957755374731736</v>
      </c>
      <c r="BC21" s="166">
        <v>13.71645847370907</v>
      </c>
      <c r="BD21" s="168">
        <v>12.233948369178242</v>
      </c>
      <c r="BE21" s="166">
        <v>11.536642787285441</v>
      </c>
      <c r="BF21" s="166">
        <v>12.863760878793679</v>
      </c>
      <c r="BG21" s="166">
        <v>13.510231546303675</v>
      </c>
      <c r="BH21" s="166">
        <v>12.773917256558494</v>
      </c>
      <c r="BI21" s="168">
        <v>12.679964444691619</v>
      </c>
      <c r="BJ21" s="166">
        <v>12.651525605670159</v>
      </c>
      <c r="BK21" s="166">
        <v>12.491067324635731</v>
      </c>
      <c r="BL21" s="166">
        <v>12.163441950574367</v>
      </c>
      <c r="BM21" s="166">
        <v>11.788707603827936</v>
      </c>
      <c r="BN21" s="168">
        <v>12.269231203129861</v>
      </c>
      <c r="BO21" s="166">
        <v>12.446462067938766</v>
      </c>
      <c r="BP21" s="166">
        <v>12.858645336241176</v>
      </c>
      <c r="BQ21" s="166">
        <v>13.03666298522082</v>
      </c>
      <c r="BR21" s="166">
        <v>12.532874360433944</v>
      </c>
      <c r="BS21" s="168">
        <v>12.712963767415914</v>
      </c>
      <c r="BT21" s="166">
        <v>12.99954510483477</v>
      </c>
      <c r="BU21" s="166">
        <v>12.743527548857239</v>
      </c>
      <c r="BV21" s="80" t="s">
        <v>29</v>
      </c>
    </row>
    <row r="22" spans="1:159" s="202" customFormat="1" ht="17.25" customHeight="1" x14ac:dyDescent="0.7">
      <c r="A22" s="81" t="s">
        <v>11</v>
      </c>
      <c r="B22" s="160">
        <v>3.8679167195020256</v>
      </c>
      <c r="C22" s="161">
        <v>3.987978968022539</v>
      </c>
      <c r="D22" s="161">
        <v>4.3416261056916463</v>
      </c>
      <c r="E22" s="162">
        <v>3.9045911021263104</v>
      </c>
      <c r="F22" s="180">
        <v>4.0188500221601222</v>
      </c>
      <c r="G22" s="161">
        <v>4.0067579253414003</v>
      </c>
      <c r="H22" s="161">
        <v>4.0211717115225269</v>
      </c>
      <c r="I22" s="161">
        <v>4.0833308646316508</v>
      </c>
      <c r="J22" s="161">
        <v>3.9159805055958792</v>
      </c>
      <c r="K22" s="180">
        <v>4.0051470677958303</v>
      </c>
      <c r="L22" s="161">
        <v>3.7311610791427094</v>
      </c>
      <c r="M22" s="161">
        <v>3.9093517789931029</v>
      </c>
      <c r="N22" s="161">
        <v>4.0808428168676469</v>
      </c>
      <c r="O22" s="161">
        <v>3.8378866843785193</v>
      </c>
      <c r="P22" s="180">
        <v>3.8858088661885568</v>
      </c>
      <c r="Q22" s="161">
        <v>4.072713992501126</v>
      </c>
      <c r="R22" s="161">
        <v>4.0119684652395042</v>
      </c>
      <c r="S22" s="161">
        <v>4.1432873273941757</v>
      </c>
      <c r="T22" s="161">
        <v>3.9160886181997521</v>
      </c>
      <c r="U22" s="180">
        <v>4.0338443162034885</v>
      </c>
      <c r="V22" s="161">
        <v>4.0019469022418246</v>
      </c>
      <c r="W22" s="161">
        <v>4.1260370928686649</v>
      </c>
      <c r="X22" s="161">
        <v>4.203027702538626</v>
      </c>
      <c r="Y22" s="161">
        <v>4.1290010719446366</v>
      </c>
      <c r="Z22" s="180">
        <v>4.114159906871043</v>
      </c>
      <c r="AA22" s="161">
        <v>4.2048460607348073</v>
      </c>
      <c r="AB22" s="161">
        <v>4.1155885072016698</v>
      </c>
      <c r="AC22" s="161">
        <v>4.165310067022757</v>
      </c>
      <c r="AD22" s="161">
        <v>4.168798922757956</v>
      </c>
      <c r="AE22" s="180">
        <v>4.1637884681385291</v>
      </c>
      <c r="AF22" s="161">
        <v>4.0972361487251296</v>
      </c>
      <c r="AG22" s="161">
        <v>4.0969401073263221</v>
      </c>
      <c r="AH22" s="161">
        <v>4.1209835075364447</v>
      </c>
      <c r="AI22" s="161">
        <v>4.0493985233212948</v>
      </c>
      <c r="AJ22" s="180">
        <v>4.0908716234479607</v>
      </c>
      <c r="AK22" s="161">
        <v>4.2738835371387038</v>
      </c>
      <c r="AL22" s="161">
        <v>4.3942348527556003</v>
      </c>
      <c r="AM22" s="161">
        <v>4.4546387454962995</v>
      </c>
      <c r="AN22" s="161">
        <v>4.2965424863757544</v>
      </c>
      <c r="AO22" s="180">
        <v>4.3536940928101346</v>
      </c>
      <c r="AP22" s="161">
        <v>4.3755407332957086</v>
      </c>
      <c r="AQ22" s="161">
        <v>4.4229213801177769</v>
      </c>
      <c r="AR22" s="161">
        <v>4.4023190162112709</v>
      </c>
      <c r="AS22" s="161">
        <v>4.3035250986667934</v>
      </c>
      <c r="AT22" s="180">
        <v>4.3751533930581328</v>
      </c>
      <c r="AU22" s="161">
        <v>4.4351876247978401</v>
      </c>
      <c r="AV22" s="161">
        <v>4.6496592665783245</v>
      </c>
      <c r="AW22" s="161">
        <v>4.6458857012041737</v>
      </c>
      <c r="AX22" s="161">
        <v>4.3723912886924694</v>
      </c>
      <c r="AY22" s="180">
        <v>4.5222955150331074</v>
      </c>
      <c r="AZ22" s="161">
        <v>4.4810153302211218</v>
      </c>
      <c r="BA22" s="161">
        <v>5.1480514335743033</v>
      </c>
      <c r="BB22" s="161">
        <v>5.1305406220506233</v>
      </c>
      <c r="BC22" s="161">
        <v>4.6847219678848413</v>
      </c>
      <c r="BD22" s="180">
        <v>4.8435490449620584</v>
      </c>
      <c r="BE22" s="161">
        <v>5.0138711559789622</v>
      </c>
      <c r="BF22" s="161">
        <v>5.0668034459491107</v>
      </c>
      <c r="BG22" s="161">
        <v>4.9870140391943885</v>
      </c>
      <c r="BH22" s="161">
        <v>4.7435982422216121</v>
      </c>
      <c r="BI22" s="180">
        <v>4.9479041829485677</v>
      </c>
      <c r="BJ22" s="161">
        <v>4.7849868129413196</v>
      </c>
      <c r="BK22" s="161">
        <v>4.9349383684960415</v>
      </c>
      <c r="BL22" s="161">
        <v>4.864635353610983</v>
      </c>
      <c r="BM22" s="161">
        <v>4.7959741596927401</v>
      </c>
      <c r="BN22" s="180">
        <v>4.8444406730536844</v>
      </c>
      <c r="BO22" s="161">
        <v>5.0332357775795433</v>
      </c>
      <c r="BP22" s="161">
        <v>5.2868405100102889</v>
      </c>
      <c r="BQ22" s="161">
        <v>5.3935112556689742</v>
      </c>
      <c r="BR22" s="161">
        <v>5.1814330010726914</v>
      </c>
      <c r="BS22" s="180">
        <v>5.2207846303621501</v>
      </c>
      <c r="BT22" s="161">
        <v>5.4409414591043781</v>
      </c>
      <c r="BU22" s="161">
        <v>5.5228597788441727</v>
      </c>
      <c r="BV22" s="145" t="s">
        <v>10</v>
      </c>
    </row>
    <row r="23" spans="1:159" s="202" customFormat="1" ht="17.25" customHeight="1" x14ac:dyDescent="0.7">
      <c r="A23" s="82" t="s">
        <v>34</v>
      </c>
      <c r="B23" s="165">
        <v>2.2401512292953467</v>
      </c>
      <c r="C23" s="166">
        <v>2.3525220378930212</v>
      </c>
      <c r="D23" s="166">
        <v>2.4505142196925243</v>
      </c>
      <c r="E23" s="167">
        <v>2.2117848470007386</v>
      </c>
      <c r="F23" s="181">
        <v>2.3098873512757581</v>
      </c>
      <c r="G23" s="166">
        <v>2.2753990958527566</v>
      </c>
      <c r="H23" s="166">
        <v>2.303966786142972</v>
      </c>
      <c r="I23" s="166">
        <v>2.2359761670685008</v>
      </c>
      <c r="J23" s="166">
        <v>2.0405596257236893</v>
      </c>
      <c r="K23" s="181">
        <v>2.2097510294161697</v>
      </c>
      <c r="L23" s="166">
        <v>1.8643162643376758</v>
      </c>
      <c r="M23" s="166">
        <v>1.9381978910152893</v>
      </c>
      <c r="N23" s="166">
        <v>2.4197329870271731</v>
      </c>
      <c r="O23" s="166">
        <v>2.2921712130779435</v>
      </c>
      <c r="P23" s="181">
        <v>2.1247773533183012</v>
      </c>
      <c r="Q23" s="166">
        <v>2.1280138054213369</v>
      </c>
      <c r="R23" s="166">
        <v>2.15808885337638</v>
      </c>
      <c r="S23" s="166">
        <v>2.2636105138297689</v>
      </c>
      <c r="T23" s="166">
        <v>2.1942495205070722</v>
      </c>
      <c r="U23" s="181">
        <v>2.186067827252463</v>
      </c>
      <c r="V23" s="166">
        <v>2.2309842294537718</v>
      </c>
      <c r="W23" s="166">
        <v>2.3231978752480575</v>
      </c>
      <c r="X23" s="166">
        <v>2.3805945550720793</v>
      </c>
      <c r="Y23" s="166">
        <v>2.3233544794255145</v>
      </c>
      <c r="Z23" s="181">
        <v>2.3138981257548177</v>
      </c>
      <c r="AA23" s="166">
        <v>2.437468356697964</v>
      </c>
      <c r="AB23" s="166">
        <v>2.5042380578968566</v>
      </c>
      <c r="AC23" s="166">
        <v>2.5996180434605174</v>
      </c>
      <c r="AD23" s="166">
        <v>2.5887620086107828</v>
      </c>
      <c r="AE23" s="181">
        <v>2.5326037211306121</v>
      </c>
      <c r="AF23" s="166">
        <v>2.4993445249099664</v>
      </c>
      <c r="AG23" s="166">
        <v>2.5826297356480969</v>
      </c>
      <c r="AH23" s="166">
        <v>2.6388111129772329</v>
      </c>
      <c r="AI23" s="166">
        <v>2.5856253670293752</v>
      </c>
      <c r="AJ23" s="181">
        <v>2.576024443027678</v>
      </c>
      <c r="AK23" s="166">
        <v>2.7511323510836765</v>
      </c>
      <c r="AL23" s="166">
        <v>2.8089841047942459</v>
      </c>
      <c r="AM23" s="166">
        <v>2.8689132097220451</v>
      </c>
      <c r="AN23" s="166">
        <v>2.7486706605448203</v>
      </c>
      <c r="AO23" s="181">
        <v>2.7936329961093236</v>
      </c>
      <c r="AP23" s="166">
        <v>2.7890512388985469</v>
      </c>
      <c r="AQ23" s="166">
        <v>2.7958775622107788</v>
      </c>
      <c r="AR23" s="166">
        <v>2.7792278723768065</v>
      </c>
      <c r="AS23" s="166">
        <v>2.7074149356639148</v>
      </c>
      <c r="AT23" s="181">
        <v>2.7670990361574441</v>
      </c>
      <c r="AU23" s="166">
        <v>2.8028432330042117</v>
      </c>
      <c r="AV23" s="166">
        <v>2.9135389937567209</v>
      </c>
      <c r="AW23" s="166">
        <v>2.94563920147296</v>
      </c>
      <c r="AX23" s="166">
        <v>2.7888416551914186</v>
      </c>
      <c r="AY23" s="181">
        <v>2.8609526323469763</v>
      </c>
      <c r="AZ23" s="166">
        <v>2.9082451591749865</v>
      </c>
      <c r="BA23" s="166">
        <v>3.4062650262325516</v>
      </c>
      <c r="BB23" s="166">
        <v>3.3685365994554122</v>
      </c>
      <c r="BC23" s="166">
        <v>3.0851351992614719</v>
      </c>
      <c r="BD23" s="181">
        <v>3.1795377103584386</v>
      </c>
      <c r="BE23" s="166">
        <v>3.18257217802332</v>
      </c>
      <c r="BF23" s="166">
        <v>3.1485013964325841</v>
      </c>
      <c r="BG23" s="166">
        <v>3.0824396183794391</v>
      </c>
      <c r="BH23" s="166">
        <v>2.9054492248933284</v>
      </c>
      <c r="BI23" s="181">
        <v>3.0754114100710144</v>
      </c>
      <c r="BJ23" s="166">
        <v>2.9926858937020508</v>
      </c>
      <c r="BK23" s="166">
        <v>3.0636001812147025</v>
      </c>
      <c r="BL23" s="166">
        <v>3.0635148201814535</v>
      </c>
      <c r="BM23" s="166">
        <v>3.0324941256672231</v>
      </c>
      <c r="BN23" s="181">
        <v>3.0379151794180288</v>
      </c>
      <c r="BO23" s="166">
        <v>3.2116164969497971</v>
      </c>
      <c r="BP23" s="166">
        <v>3.3285800075676906</v>
      </c>
      <c r="BQ23" s="166">
        <v>3.4028095877576576</v>
      </c>
      <c r="BR23" s="166">
        <v>3.2022619093425098</v>
      </c>
      <c r="BS23" s="181">
        <v>3.2843273929753329</v>
      </c>
      <c r="BT23" s="166">
        <v>3.3993427696659353</v>
      </c>
      <c r="BU23" s="166">
        <v>3.4579720297516574</v>
      </c>
      <c r="BV23" s="146" t="s">
        <v>18</v>
      </c>
    </row>
    <row r="24" spans="1:159" s="202" customFormat="1" ht="17.25" customHeight="1" thickBot="1" x14ac:dyDescent="0.75">
      <c r="A24" s="77" t="s">
        <v>56</v>
      </c>
      <c r="B24" s="160">
        <v>1.0647591961368696</v>
      </c>
      <c r="C24" s="161">
        <v>1.0634890799497345</v>
      </c>
      <c r="D24" s="161">
        <v>1.1168761885757446</v>
      </c>
      <c r="E24" s="162">
        <v>0.97858910268631571</v>
      </c>
      <c r="F24" s="177">
        <v>1.0537040312619121</v>
      </c>
      <c r="G24" s="161">
        <v>1.0181872295038479</v>
      </c>
      <c r="H24" s="161">
        <v>0.99462823462340944</v>
      </c>
      <c r="I24" s="161">
        <v>0.95890076669688695</v>
      </c>
      <c r="J24" s="161">
        <v>0.94946607992853882</v>
      </c>
      <c r="K24" s="177">
        <v>0.97924591678484785</v>
      </c>
      <c r="L24" s="161">
        <v>0.97753394909494162</v>
      </c>
      <c r="M24" s="161">
        <v>1.0859305056989839</v>
      </c>
      <c r="N24" s="161">
        <v>1.0708687011811946</v>
      </c>
      <c r="O24" s="161">
        <v>1.015125580655708</v>
      </c>
      <c r="P24" s="177">
        <v>1.0361843299016305</v>
      </c>
      <c r="Q24" s="161">
        <v>1.084683687056434</v>
      </c>
      <c r="R24" s="161">
        <v>1.0741500922928571</v>
      </c>
      <c r="S24" s="161">
        <v>1.1030422664465067</v>
      </c>
      <c r="T24" s="161">
        <v>0.98975752274745799</v>
      </c>
      <c r="U24" s="177">
        <v>1.0617234440881247</v>
      </c>
      <c r="V24" s="161">
        <v>0.97088381432820348</v>
      </c>
      <c r="W24" s="161">
        <v>0.96437912610099819</v>
      </c>
      <c r="X24" s="161">
        <v>0.94825317910421025</v>
      </c>
      <c r="Y24" s="161">
        <v>0.88771188188311567</v>
      </c>
      <c r="Z24" s="177">
        <v>0.94264481166212943</v>
      </c>
      <c r="AA24" s="161">
        <v>0.91843162660361477</v>
      </c>
      <c r="AB24" s="161">
        <v>0.93315337558984857</v>
      </c>
      <c r="AC24" s="161">
        <v>0.92955365937657364</v>
      </c>
      <c r="AD24" s="161">
        <v>0.89808720500836292</v>
      </c>
      <c r="AE24" s="177">
        <v>0.91964069330567177</v>
      </c>
      <c r="AF24" s="161">
        <v>0.86616134276631207</v>
      </c>
      <c r="AG24" s="161">
        <v>0.88199522031794197</v>
      </c>
      <c r="AH24" s="161">
        <v>0.88149267950230137</v>
      </c>
      <c r="AI24" s="161">
        <v>0.85082912113525788</v>
      </c>
      <c r="AJ24" s="177">
        <v>0.86994940895935946</v>
      </c>
      <c r="AK24" s="161">
        <v>0.8789840358718134</v>
      </c>
      <c r="AL24" s="161">
        <v>0.92736396113894415</v>
      </c>
      <c r="AM24" s="161">
        <v>0.9076067015456426</v>
      </c>
      <c r="AN24" s="161">
        <v>0.8544409957048219</v>
      </c>
      <c r="AO24" s="177">
        <v>0.89169496709966267</v>
      </c>
      <c r="AP24" s="161">
        <v>0.83809698291646872</v>
      </c>
      <c r="AQ24" s="161">
        <v>0.87807639802596027</v>
      </c>
      <c r="AR24" s="161">
        <v>0.91031980817205571</v>
      </c>
      <c r="AS24" s="161">
        <v>0.96752934611094232</v>
      </c>
      <c r="AT24" s="177">
        <v>0.89947334753092467</v>
      </c>
      <c r="AU24" s="161">
        <v>1.1535149149319861</v>
      </c>
      <c r="AV24" s="161">
        <v>1.2675208100300273</v>
      </c>
      <c r="AW24" s="161">
        <v>1.3547555423436382</v>
      </c>
      <c r="AX24" s="161">
        <v>1.3256341810656176</v>
      </c>
      <c r="AY24" s="177">
        <v>1.2756420938270492</v>
      </c>
      <c r="AZ24" s="161">
        <v>1.3619604610527443</v>
      </c>
      <c r="BA24" s="161">
        <v>1.5434755409964414</v>
      </c>
      <c r="BB24" s="161">
        <v>1.4741802977910456</v>
      </c>
      <c r="BC24" s="161">
        <v>1.2980407589066816</v>
      </c>
      <c r="BD24" s="177">
        <v>1.4141775285202256</v>
      </c>
      <c r="BE24" s="161">
        <v>1.3496608823275282</v>
      </c>
      <c r="BF24" s="161">
        <v>1.3500459152113184</v>
      </c>
      <c r="BG24" s="161">
        <v>1.3085065822307971</v>
      </c>
      <c r="BH24" s="161">
        <v>1.0801407219942356</v>
      </c>
      <c r="BI24" s="177">
        <v>1.267555439721284</v>
      </c>
      <c r="BJ24" s="161">
        <v>1.1338341857558332</v>
      </c>
      <c r="BK24" s="161">
        <v>1.2164239781715724</v>
      </c>
      <c r="BL24" s="161">
        <v>1.2877860786881743</v>
      </c>
      <c r="BM24" s="161">
        <v>1.2841642618475191</v>
      </c>
      <c r="BN24" s="177">
        <v>1.2309462871926653</v>
      </c>
      <c r="BO24" s="161">
        <v>1.3936603223096748</v>
      </c>
      <c r="BP24" s="161">
        <v>1.4602732371993454</v>
      </c>
      <c r="BQ24" s="161">
        <v>1.4966147341804765</v>
      </c>
      <c r="BR24" s="161">
        <v>1.430875803070111</v>
      </c>
      <c r="BS24" s="177">
        <v>1.4444997524341516</v>
      </c>
      <c r="BT24" s="161">
        <v>1.4900611027387078</v>
      </c>
      <c r="BU24" s="161">
        <v>1.5221950642711539</v>
      </c>
      <c r="BV24" s="83" t="s">
        <v>19</v>
      </c>
    </row>
    <row r="25" spans="1:159" s="203" customFormat="1" ht="17.25" customHeight="1" thickTop="1" thickBot="1" x14ac:dyDescent="0.75">
      <c r="A25" s="77" t="s">
        <v>12</v>
      </c>
      <c r="B25" s="182">
        <v>110.43179892185566</v>
      </c>
      <c r="C25" s="183">
        <v>114.6138208518592</v>
      </c>
      <c r="D25" s="183">
        <v>117.98814169437541</v>
      </c>
      <c r="E25" s="184">
        <v>111.60341077839824</v>
      </c>
      <c r="F25" s="177">
        <v>113.55747080165814</v>
      </c>
      <c r="G25" s="183">
        <v>110.50387566004571</v>
      </c>
      <c r="H25" s="183">
        <v>114.9919789515608</v>
      </c>
      <c r="I25" s="183">
        <v>117.72487215493067</v>
      </c>
      <c r="J25" s="183">
        <v>111.43711958771696</v>
      </c>
      <c r="K25" s="177">
        <v>113.65433673451166</v>
      </c>
      <c r="L25" s="183">
        <v>110.05584492096612</v>
      </c>
      <c r="M25" s="183">
        <v>115.76969773822879</v>
      </c>
      <c r="N25" s="183">
        <v>119.25418723356162</v>
      </c>
      <c r="O25" s="183">
        <v>112.30634924311946</v>
      </c>
      <c r="P25" s="177">
        <v>114.23410357196026</v>
      </c>
      <c r="Q25" s="183">
        <v>111.01670082371908</v>
      </c>
      <c r="R25" s="183">
        <v>115.00117832381498</v>
      </c>
      <c r="S25" s="183">
        <v>118.07152124242037</v>
      </c>
      <c r="T25" s="183">
        <v>111.56664687583333</v>
      </c>
      <c r="U25" s="177">
        <v>113.88536927349229</v>
      </c>
      <c r="V25" s="183">
        <v>110.91914236390035</v>
      </c>
      <c r="W25" s="183">
        <v>116.31026054864846</v>
      </c>
      <c r="X25" s="183">
        <v>118.82133918434288</v>
      </c>
      <c r="Y25" s="183">
        <v>111.9343815809747</v>
      </c>
      <c r="Z25" s="177">
        <v>114.44808948350725</v>
      </c>
      <c r="AA25" s="183">
        <v>110.36934051979908</v>
      </c>
      <c r="AB25" s="183">
        <v>114.19905593098547</v>
      </c>
      <c r="AC25" s="183">
        <v>116.16103518701324</v>
      </c>
      <c r="AD25" s="183">
        <v>111.12747667312934</v>
      </c>
      <c r="AE25" s="177">
        <v>112.94144480108802</v>
      </c>
      <c r="AF25" s="183">
        <v>109.69485481055075</v>
      </c>
      <c r="AG25" s="183">
        <v>114.11330601899267</v>
      </c>
      <c r="AH25" s="183">
        <v>116.60141597109003</v>
      </c>
      <c r="AI25" s="183">
        <v>111.09188903620723</v>
      </c>
      <c r="AJ25" s="177">
        <v>112.83589640122449</v>
      </c>
      <c r="AK25" s="183">
        <v>110.72958520465357</v>
      </c>
      <c r="AL25" s="183">
        <v>115.55753457538474</v>
      </c>
      <c r="AM25" s="183">
        <v>118.5805938352555</v>
      </c>
      <c r="AN25" s="183">
        <v>112.10064771308923</v>
      </c>
      <c r="AO25" s="177">
        <v>114.19605880539821</v>
      </c>
      <c r="AP25" s="183">
        <v>111.20497629101207</v>
      </c>
      <c r="AQ25" s="183">
        <v>115.41378393324521</v>
      </c>
      <c r="AR25" s="183">
        <v>117.9755368805998</v>
      </c>
      <c r="AS25" s="183">
        <v>111.87935128331654</v>
      </c>
      <c r="AT25" s="177">
        <v>114.0980066227915</v>
      </c>
      <c r="AU25" s="183">
        <v>110.40522528197478</v>
      </c>
      <c r="AV25" s="183">
        <v>115.49045466121291</v>
      </c>
      <c r="AW25" s="183">
        <v>118.42126176905423</v>
      </c>
      <c r="AX25" s="183">
        <v>111.81979186802127</v>
      </c>
      <c r="AY25" s="177">
        <v>113.97123760656733</v>
      </c>
      <c r="AZ25" s="183">
        <v>110.37413963645879</v>
      </c>
      <c r="BA25" s="183">
        <v>116.9820631489338</v>
      </c>
      <c r="BB25" s="183">
        <v>120.27391388924758</v>
      </c>
      <c r="BC25" s="183">
        <v>112.94900458546249</v>
      </c>
      <c r="BD25" s="177">
        <v>114.9328484355278</v>
      </c>
      <c r="BE25" s="183">
        <v>112.10288858215043</v>
      </c>
      <c r="BF25" s="183">
        <v>117.31067746878558</v>
      </c>
      <c r="BG25" s="183">
        <v>119.6666664939445</v>
      </c>
      <c r="BH25" s="183">
        <v>112.72158647796151</v>
      </c>
      <c r="BI25" s="177">
        <v>115.41302863113066</v>
      </c>
      <c r="BJ25" s="183">
        <v>111.19097462590189</v>
      </c>
      <c r="BK25" s="183">
        <v>116.17836271828985</v>
      </c>
      <c r="BL25" s="183">
        <v>118.81402556630272</v>
      </c>
      <c r="BM25" s="183">
        <v>113.08589829327143</v>
      </c>
      <c r="BN25" s="177">
        <v>114.79292403523831</v>
      </c>
      <c r="BO25" s="183">
        <v>111.85491757215571</v>
      </c>
      <c r="BP25" s="183">
        <v>117.2722582392322</v>
      </c>
      <c r="BQ25" s="183">
        <v>121.17069906685722</v>
      </c>
      <c r="BR25" s="183">
        <v>114.10500828252216</v>
      </c>
      <c r="BS25" s="177">
        <v>116.01933115855003</v>
      </c>
      <c r="BT25" s="183">
        <v>112.74506328122018</v>
      </c>
      <c r="BU25" s="183">
        <v>116.90134101009917</v>
      </c>
      <c r="BV25" s="85" t="s">
        <v>3</v>
      </c>
      <c r="BW25" s="202"/>
      <c r="BX25" s="202"/>
      <c r="BY25" s="202"/>
      <c r="BZ25" s="202"/>
      <c r="CA25" s="202"/>
      <c r="CB25" s="202"/>
      <c r="CC25" s="202"/>
      <c r="CD25" s="202"/>
      <c r="CE25" s="202"/>
      <c r="CF25" s="202"/>
      <c r="CG25" s="202"/>
      <c r="CH25" s="202"/>
      <c r="CI25" s="202"/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2"/>
      <c r="CX25" s="202"/>
      <c r="CY25" s="202"/>
      <c r="CZ25" s="202"/>
      <c r="DA25" s="202"/>
      <c r="DB25" s="202"/>
      <c r="DC25" s="202"/>
      <c r="DD25" s="202"/>
      <c r="DE25" s="202"/>
      <c r="DF25" s="202"/>
      <c r="DG25" s="202"/>
      <c r="DH25" s="202"/>
      <c r="DI25" s="202"/>
      <c r="DJ25" s="202"/>
      <c r="DK25" s="202"/>
      <c r="DL25" s="202"/>
      <c r="DM25" s="202"/>
      <c r="DN25" s="202"/>
      <c r="DO25" s="202"/>
      <c r="DP25" s="202"/>
      <c r="DQ25" s="202"/>
      <c r="DR25" s="202"/>
      <c r="DS25" s="202"/>
      <c r="DT25" s="202"/>
      <c r="DU25" s="202"/>
      <c r="DV25" s="202"/>
      <c r="DW25" s="202"/>
      <c r="DX25" s="202"/>
      <c r="DY25" s="202"/>
      <c r="DZ25" s="202"/>
      <c r="EA25" s="202"/>
      <c r="EB25" s="202"/>
      <c r="EC25" s="202"/>
      <c r="ED25" s="202"/>
      <c r="EE25" s="202"/>
      <c r="EF25" s="202"/>
      <c r="EG25" s="202"/>
      <c r="EH25" s="202"/>
      <c r="EI25" s="202"/>
      <c r="EJ25" s="202"/>
      <c r="EK25" s="202"/>
      <c r="EL25" s="202"/>
      <c r="EM25" s="202"/>
      <c r="EN25" s="202"/>
      <c r="EO25" s="202"/>
      <c r="EP25" s="202"/>
      <c r="EQ25" s="202"/>
      <c r="ER25" s="202"/>
      <c r="ES25" s="202"/>
      <c r="ET25" s="202"/>
      <c r="EU25" s="202"/>
      <c r="EV25" s="202"/>
      <c r="EW25" s="202"/>
      <c r="EX25" s="202"/>
      <c r="EY25" s="202"/>
      <c r="EZ25" s="202"/>
      <c r="FA25" s="202"/>
      <c r="FB25" s="202"/>
      <c r="FC25" s="202"/>
    </row>
    <row r="26" spans="1:159" s="201" customFormat="1" ht="17.25" customHeight="1" thickBot="1" x14ac:dyDescent="0.3">
      <c r="A26" s="87" t="s">
        <v>43</v>
      </c>
      <c r="B26" s="185">
        <v>5.3421149594267847</v>
      </c>
      <c r="C26" s="186">
        <v>5.3654344904264084</v>
      </c>
      <c r="D26" s="186">
        <v>5.6594667182125011</v>
      </c>
      <c r="E26" s="187">
        <v>5.0136842608364107</v>
      </c>
      <c r="F26" s="188">
        <v>5.3348727053009464</v>
      </c>
      <c r="G26" s="186">
        <v>4.9878897981696877</v>
      </c>
      <c r="H26" s="186">
        <v>4.8047667923321002</v>
      </c>
      <c r="I26" s="186">
        <v>4.7093365326315775</v>
      </c>
      <c r="J26" s="186">
        <v>4.39011293897856</v>
      </c>
      <c r="K26" s="188">
        <v>4.7137436627302378</v>
      </c>
      <c r="L26" s="186">
        <v>4.2023776852112986</v>
      </c>
      <c r="M26" s="186">
        <v>4.3704498185098908</v>
      </c>
      <c r="N26" s="186">
        <v>4.5687272862944006</v>
      </c>
      <c r="O26" s="186">
        <v>4.3081330232818793</v>
      </c>
      <c r="P26" s="188">
        <v>4.3582396161824644</v>
      </c>
      <c r="Q26" s="186">
        <v>4.6143311188413536</v>
      </c>
      <c r="R26" s="186">
        <v>4.5286231582530725</v>
      </c>
      <c r="S26" s="186">
        <v>4.6900471780093742</v>
      </c>
      <c r="T26" s="186">
        <v>4.4671037431993392</v>
      </c>
      <c r="U26" s="188">
        <v>4.5729317890695516</v>
      </c>
      <c r="V26" s="186">
        <v>4.5505712123972124</v>
      </c>
      <c r="W26" s="186">
        <v>4.7097100205508777</v>
      </c>
      <c r="X26" s="186">
        <v>4.7988317391196142</v>
      </c>
      <c r="Y26" s="186">
        <v>4.6740826741730901</v>
      </c>
      <c r="Z26" s="188">
        <v>4.6821276382252437</v>
      </c>
      <c r="AA26" s="186">
        <v>4.7900407826796654</v>
      </c>
      <c r="AB26" s="186">
        <v>4.8702376520694015</v>
      </c>
      <c r="AC26" s="186">
        <v>4.8726513046788824</v>
      </c>
      <c r="AD26" s="186">
        <v>4.6969784572403279</v>
      </c>
      <c r="AE26" s="188">
        <v>4.8065926800667969</v>
      </c>
      <c r="AF26" s="186">
        <v>4.5702149690138105</v>
      </c>
      <c r="AG26" s="186">
        <v>4.7326893800394565</v>
      </c>
      <c r="AH26" s="186">
        <v>4.7874658142722133</v>
      </c>
      <c r="AI26" s="186">
        <v>4.6111789540531367</v>
      </c>
      <c r="AJ26" s="188">
        <v>4.6740610644997505</v>
      </c>
      <c r="AK26" s="186">
        <v>5.1351875616057594</v>
      </c>
      <c r="AL26" s="186">
        <v>5.209516588467471</v>
      </c>
      <c r="AM26" s="186">
        <v>5.3135311239067899</v>
      </c>
      <c r="AN26" s="186">
        <v>5.1727314844219867</v>
      </c>
      <c r="AO26" s="188">
        <v>5.2068085725300337</v>
      </c>
      <c r="AP26" s="186">
        <v>5.2991097998109558</v>
      </c>
      <c r="AQ26" s="186">
        <v>5.2843564571308761</v>
      </c>
      <c r="AR26" s="186">
        <v>5.2654115850324947</v>
      </c>
      <c r="AS26" s="186">
        <v>5.0076664069367025</v>
      </c>
      <c r="AT26" s="188">
        <v>5.2114669586084004</v>
      </c>
      <c r="AU26" s="186">
        <v>5.1308555069379311</v>
      </c>
      <c r="AV26" s="186">
        <v>5.1920580895571833</v>
      </c>
      <c r="AW26" s="186">
        <v>5.2480565982521163</v>
      </c>
      <c r="AX26" s="186">
        <v>4.7114684601233057</v>
      </c>
      <c r="AY26" s="188">
        <v>5.0640537568028225</v>
      </c>
      <c r="AZ26" s="186">
        <v>4.8954115588142288</v>
      </c>
      <c r="BA26" s="186">
        <v>5.7964337407223212</v>
      </c>
      <c r="BB26" s="186">
        <v>5.7630421775875407</v>
      </c>
      <c r="BC26" s="186">
        <v>5.2584148385958249</v>
      </c>
      <c r="BD26" s="188">
        <v>5.4057154164460322</v>
      </c>
      <c r="BE26" s="186">
        <v>5.5721736344419517</v>
      </c>
      <c r="BF26" s="186">
        <v>5.4832590758750275</v>
      </c>
      <c r="BG26" s="186">
        <v>5.3975529222097096</v>
      </c>
      <c r="BH26" s="186">
        <v>5.0121910117573627</v>
      </c>
      <c r="BI26" s="188">
        <v>5.3576277687172702</v>
      </c>
      <c r="BJ26" s="186">
        <v>5.0849154389498032</v>
      </c>
      <c r="BK26" s="186">
        <v>5.1028296221173983</v>
      </c>
      <c r="BL26" s="186">
        <v>5.140787925174763</v>
      </c>
      <c r="BM26" s="186">
        <v>4.9399946241263128</v>
      </c>
      <c r="BN26" s="188">
        <v>5.0658658708096009</v>
      </c>
      <c r="BO26" s="186">
        <v>5.2053641556471471</v>
      </c>
      <c r="BP26" s="186">
        <v>5.423543088800554</v>
      </c>
      <c r="BQ26" s="186">
        <v>5.5773453629583836</v>
      </c>
      <c r="BR26" s="186">
        <v>5.2843783439249981</v>
      </c>
      <c r="BS26" s="188">
        <v>5.3693430246105693</v>
      </c>
      <c r="BT26" s="186">
        <v>5.4700223369321819</v>
      </c>
      <c r="BU26" s="186">
        <v>5.5200962169265413</v>
      </c>
      <c r="BV26" s="88" t="s">
        <v>40</v>
      </c>
    </row>
    <row r="27" spans="1:159" s="203" customFormat="1" ht="17.25" customHeight="1" thickTop="1" thickBot="1" x14ac:dyDescent="0.75">
      <c r="A27" s="84" t="s">
        <v>14</v>
      </c>
      <c r="B27" s="189">
        <v>105.08968396242888</v>
      </c>
      <c r="C27" s="190">
        <v>109.24838636143279</v>
      </c>
      <c r="D27" s="190">
        <v>112.3286749761629</v>
      </c>
      <c r="E27" s="191">
        <v>106.58972651756183</v>
      </c>
      <c r="F27" s="192">
        <v>108.22259809635722</v>
      </c>
      <c r="G27" s="190">
        <v>105.51598586187603</v>
      </c>
      <c r="H27" s="190">
        <v>110.18721215922869</v>
      </c>
      <c r="I27" s="190">
        <v>113.0155356222991</v>
      </c>
      <c r="J27" s="190">
        <v>107.0470066487384</v>
      </c>
      <c r="K27" s="192">
        <v>108.94059307178145</v>
      </c>
      <c r="L27" s="190">
        <v>105.85346723575482</v>
      </c>
      <c r="M27" s="190">
        <v>111.39924791971887</v>
      </c>
      <c r="N27" s="190">
        <v>114.68545994726722</v>
      </c>
      <c r="O27" s="190">
        <v>107.99821621983759</v>
      </c>
      <c r="P27" s="192">
        <v>109.87586395577777</v>
      </c>
      <c r="Q27" s="190">
        <v>106.40236970487773</v>
      </c>
      <c r="R27" s="190">
        <v>110.47255516556191</v>
      </c>
      <c r="S27" s="190">
        <v>113.38147406441099</v>
      </c>
      <c r="T27" s="190">
        <v>107.09954313263398</v>
      </c>
      <c r="U27" s="192">
        <v>109.31243748442274</v>
      </c>
      <c r="V27" s="190">
        <v>106.36857115150313</v>
      </c>
      <c r="W27" s="190">
        <v>111.60055052809759</v>
      </c>
      <c r="X27" s="190">
        <v>114.02250744522327</v>
      </c>
      <c r="Y27" s="190">
        <v>107.26029890680162</v>
      </c>
      <c r="Z27" s="192">
        <v>109.76596184528201</v>
      </c>
      <c r="AA27" s="190">
        <v>105.57929973711941</v>
      </c>
      <c r="AB27" s="190">
        <v>109.32881827891607</v>
      </c>
      <c r="AC27" s="190">
        <v>111.28838388233436</v>
      </c>
      <c r="AD27" s="190">
        <v>106.43049821588902</v>
      </c>
      <c r="AE27" s="192">
        <v>108.13485212102125</v>
      </c>
      <c r="AF27" s="190">
        <v>105.12463984153693</v>
      </c>
      <c r="AG27" s="190">
        <v>109.38061663895323</v>
      </c>
      <c r="AH27" s="190">
        <v>111.81395015681784</v>
      </c>
      <c r="AI27" s="190">
        <v>106.48071008215409</v>
      </c>
      <c r="AJ27" s="192">
        <v>108.16183533672472</v>
      </c>
      <c r="AK27" s="190">
        <v>105.59439764304778</v>
      </c>
      <c r="AL27" s="190">
        <v>110.34801798691727</v>
      </c>
      <c r="AM27" s="190">
        <v>113.26706271134871</v>
      </c>
      <c r="AN27" s="190">
        <v>106.92791622866724</v>
      </c>
      <c r="AO27" s="192">
        <v>108.98925023286816</v>
      </c>
      <c r="AP27" s="190">
        <v>105.90586649120111</v>
      </c>
      <c r="AQ27" s="190">
        <v>110.12942747611436</v>
      </c>
      <c r="AR27" s="190">
        <v>112.71012529556732</v>
      </c>
      <c r="AS27" s="190">
        <v>106.87168487637986</v>
      </c>
      <c r="AT27" s="192">
        <v>108.88653966418312</v>
      </c>
      <c r="AU27" s="190">
        <v>105.27436977503683</v>
      </c>
      <c r="AV27" s="190">
        <v>110.29839657165572</v>
      </c>
      <c r="AW27" s="190">
        <v>113.17320517080213</v>
      </c>
      <c r="AX27" s="190">
        <v>107.10832340789796</v>
      </c>
      <c r="AY27" s="192">
        <v>108.90718384976452</v>
      </c>
      <c r="AZ27" s="190">
        <v>105.47872807764456</v>
      </c>
      <c r="BA27" s="190">
        <v>111.18562940821147</v>
      </c>
      <c r="BB27" s="190">
        <v>114.51087171166003</v>
      </c>
      <c r="BC27" s="190">
        <v>107.69058974686665</v>
      </c>
      <c r="BD27" s="192">
        <v>109.52713301908177</v>
      </c>
      <c r="BE27" s="190">
        <v>106.53071494770849</v>
      </c>
      <c r="BF27" s="190">
        <v>111.82741839291054</v>
      </c>
      <c r="BG27" s="190">
        <v>114.26911357173482</v>
      </c>
      <c r="BH27" s="190">
        <v>107.70939546620414</v>
      </c>
      <c r="BI27" s="192">
        <v>110.05540086241341</v>
      </c>
      <c r="BJ27" s="190">
        <v>106.10605918695208</v>
      </c>
      <c r="BK27" s="190">
        <v>111.07553309617246</v>
      </c>
      <c r="BL27" s="190">
        <v>113.67323764112794</v>
      </c>
      <c r="BM27" s="190">
        <v>108.14590366914511</v>
      </c>
      <c r="BN27" s="192">
        <v>109.72705816442871</v>
      </c>
      <c r="BO27" s="190">
        <v>106.64955341650857</v>
      </c>
      <c r="BP27" s="190">
        <v>111.84871515043164</v>
      </c>
      <c r="BQ27" s="190">
        <v>115.59335370389886</v>
      </c>
      <c r="BR27" s="190">
        <v>108.82062993859718</v>
      </c>
      <c r="BS27" s="192">
        <v>110.64998813393944</v>
      </c>
      <c r="BT27" s="190">
        <v>107.27504094428801</v>
      </c>
      <c r="BU27" s="190">
        <v>111.38124479317261</v>
      </c>
      <c r="BV27" s="147" t="s">
        <v>15</v>
      </c>
      <c r="BW27" s="202"/>
      <c r="BX27" s="202"/>
      <c r="BY27" s="202"/>
      <c r="BZ27" s="202"/>
      <c r="CA27" s="202"/>
      <c r="CB27" s="202"/>
      <c r="CC27" s="202"/>
      <c r="CD27" s="202"/>
      <c r="CE27" s="202"/>
      <c r="CF27" s="202"/>
      <c r="CG27" s="202"/>
      <c r="CH27" s="202"/>
      <c r="CI27" s="202"/>
      <c r="CJ27" s="202"/>
      <c r="CK27" s="202"/>
      <c r="CL27" s="202"/>
      <c r="CM27" s="202"/>
      <c r="CN27" s="202"/>
      <c r="CO27" s="202"/>
      <c r="CP27" s="202"/>
      <c r="CQ27" s="202"/>
      <c r="CR27" s="202"/>
      <c r="CS27" s="202"/>
      <c r="CT27" s="202"/>
      <c r="CU27" s="202"/>
      <c r="CV27" s="202"/>
      <c r="CW27" s="202"/>
      <c r="CX27" s="202"/>
      <c r="CY27" s="202"/>
      <c r="CZ27" s="202"/>
      <c r="DA27" s="202"/>
      <c r="DB27" s="202"/>
      <c r="DC27" s="202"/>
      <c r="DD27" s="202"/>
      <c r="DE27" s="202"/>
      <c r="DF27" s="202"/>
      <c r="DG27" s="202"/>
      <c r="DH27" s="202"/>
      <c r="DI27" s="202"/>
      <c r="DJ27" s="202"/>
      <c r="DK27" s="202"/>
      <c r="DL27" s="202"/>
      <c r="DM27" s="202"/>
      <c r="DN27" s="202"/>
      <c r="DO27" s="202"/>
      <c r="DP27" s="202"/>
      <c r="DQ27" s="202"/>
      <c r="DR27" s="202"/>
      <c r="DS27" s="202"/>
      <c r="DT27" s="202"/>
      <c r="DU27" s="202"/>
      <c r="DV27" s="202"/>
      <c r="DW27" s="202"/>
      <c r="DX27" s="202"/>
      <c r="DY27" s="202"/>
      <c r="DZ27" s="202"/>
      <c r="EA27" s="202"/>
      <c r="EB27" s="202"/>
      <c r="EC27" s="202"/>
      <c r="ED27" s="202"/>
      <c r="EE27" s="202"/>
      <c r="EF27" s="202"/>
      <c r="EG27" s="202"/>
      <c r="EH27" s="202"/>
      <c r="EI27" s="202"/>
      <c r="EJ27" s="202"/>
      <c r="EK27" s="202"/>
      <c r="EL27" s="202"/>
      <c r="EM27" s="202"/>
      <c r="EN27" s="202"/>
      <c r="EO27" s="202"/>
      <c r="EP27" s="202"/>
      <c r="EQ27" s="202"/>
      <c r="ER27" s="202"/>
      <c r="ES27" s="202"/>
      <c r="ET27" s="202"/>
      <c r="EU27" s="202"/>
      <c r="EV27" s="202"/>
      <c r="EW27" s="202"/>
      <c r="EX27" s="202"/>
      <c r="EY27" s="202"/>
      <c r="EZ27" s="202"/>
      <c r="FA27" s="202"/>
      <c r="FB27" s="202"/>
      <c r="FC27" s="202"/>
    </row>
    <row r="28" spans="1:159" s="204" customFormat="1" ht="17.25" customHeight="1" thickBot="1" x14ac:dyDescent="0.75">
      <c r="A28" s="110" t="s">
        <v>54</v>
      </c>
      <c r="B28" s="209">
        <v>-5.0896839624288974</v>
      </c>
      <c r="C28" s="210">
        <v>-9.2483863614328019</v>
      </c>
      <c r="D28" s="210">
        <v>-12.328674976162905</v>
      </c>
      <c r="E28" s="211">
        <v>-6.589726517561834</v>
      </c>
      <c r="F28" s="212">
        <v>-8.2225980963571867</v>
      </c>
      <c r="G28" s="210">
        <v>-5.5159858618760191</v>
      </c>
      <c r="H28" s="210">
        <v>-10.187212159228698</v>
      </c>
      <c r="I28" s="210">
        <v>-13.015535622299076</v>
      </c>
      <c r="J28" s="210">
        <v>-7.0470066487384058</v>
      </c>
      <c r="K28" s="212">
        <v>-8.9405930717814464</v>
      </c>
      <c r="L28" s="210">
        <v>-5.8534672357548034</v>
      </c>
      <c r="M28" s="210">
        <v>-11.399247919718885</v>
      </c>
      <c r="N28" s="210">
        <v>-14.685459947267232</v>
      </c>
      <c r="O28" s="210">
        <v>-7.9982162198375883</v>
      </c>
      <c r="P28" s="212">
        <v>-9.8758639557777972</v>
      </c>
      <c r="Q28" s="210">
        <v>-6.4023697048777288</v>
      </c>
      <c r="R28" s="210">
        <v>-10.472555165561914</v>
      </c>
      <c r="S28" s="210">
        <v>-13.381474064410995</v>
      </c>
      <c r="T28" s="210">
        <v>-7.0995431326339977</v>
      </c>
      <c r="U28" s="212">
        <v>-9.312437484422734</v>
      </c>
      <c r="V28" s="210">
        <v>-6.3685711515031436</v>
      </c>
      <c r="W28" s="210">
        <v>-11.600550528097592</v>
      </c>
      <c r="X28" s="210">
        <v>-14.022507445223253</v>
      </c>
      <c r="Y28" s="210">
        <v>-7.260298906801621</v>
      </c>
      <c r="Z28" s="212">
        <v>-9.7659618452820123</v>
      </c>
      <c r="AA28" s="210">
        <v>-5.5792997371194097</v>
      </c>
      <c r="AB28" s="210">
        <v>-9.3288182789160743</v>
      </c>
      <c r="AC28" s="210">
        <v>-11.288383882334362</v>
      </c>
      <c r="AD28" s="210">
        <v>-6.4304982158890036</v>
      </c>
      <c r="AE28" s="212">
        <v>-8.1348521210212432</v>
      </c>
      <c r="AF28" s="210">
        <v>-5.1246398415369327</v>
      </c>
      <c r="AG28" s="210">
        <v>-9.3806166389532226</v>
      </c>
      <c r="AH28" s="210">
        <v>-11.813950156817828</v>
      </c>
      <c r="AI28" s="210">
        <v>-6.480710082154105</v>
      </c>
      <c r="AJ28" s="212">
        <v>-8.1618353367247227</v>
      </c>
      <c r="AK28" s="210">
        <v>-5.5943976430478024</v>
      </c>
      <c r="AL28" s="210">
        <v>-10.348017986917261</v>
      </c>
      <c r="AM28" s="210">
        <v>-13.267062711348707</v>
      </c>
      <c r="AN28" s="210">
        <v>-6.9279162286672396</v>
      </c>
      <c r="AO28" s="212">
        <v>-8.9892502328681463</v>
      </c>
      <c r="AP28" s="210">
        <v>-5.9058664912011078</v>
      </c>
      <c r="AQ28" s="210">
        <v>-10.129427476114355</v>
      </c>
      <c r="AR28" s="210">
        <v>-12.710125295567318</v>
      </c>
      <c r="AS28" s="210">
        <v>-6.871684876379855</v>
      </c>
      <c r="AT28" s="212">
        <v>-8.8865396641831005</v>
      </c>
      <c r="AU28" s="210">
        <v>-5.2743697750368428</v>
      </c>
      <c r="AV28" s="210">
        <v>-10.29839657165572</v>
      </c>
      <c r="AW28" s="210">
        <v>-13.173205170802134</v>
      </c>
      <c r="AX28" s="210">
        <v>-7.1083234078979496</v>
      </c>
      <c r="AY28" s="212">
        <v>-8.9071838497644933</v>
      </c>
      <c r="AZ28" s="210">
        <v>-5.4787280776445719</v>
      </c>
      <c r="BA28" s="210">
        <v>-11.185629408211478</v>
      </c>
      <c r="BB28" s="210">
        <v>-14.51087171166005</v>
      </c>
      <c r="BC28" s="210">
        <v>-7.6905897468666549</v>
      </c>
      <c r="BD28" s="212">
        <v>-9.5271330190817718</v>
      </c>
      <c r="BE28" s="210">
        <v>-6.5307149477084812</v>
      </c>
      <c r="BF28" s="210">
        <v>-11.827418392910554</v>
      </c>
      <c r="BG28" s="210">
        <v>-14.269113571734801</v>
      </c>
      <c r="BH28" s="210">
        <v>-7.7093954662041577</v>
      </c>
      <c r="BI28" s="212">
        <v>-10.055400862413398</v>
      </c>
      <c r="BJ28" s="210">
        <v>-6.1060591869520948</v>
      </c>
      <c r="BK28" s="210">
        <v>-11.075533096172444</v>
      </c>
      <c r="BL28" s="210">
        <v>-13.673237641127947</v>
      </c>
      <c r="BM28" s="210">
        <v>-8.1459036691451061</v>
      </c>
      <c r="BN28" s="212">
        <v>-9.7270581644287297</v>
      </c>
      <c r="BO28" s="210">
        <v>-6.6495534165085548</v>
      </c>
      <c r="BP28" s="210">
        <v>-11.848715150431643</v>
      </c>
      <c r="BQ28" s="210">
        <v>-15.593353703898838</v>
      </c>
      <c r="BR28" s="210">
        <v>-8.82062993859717</v>
      </c>
      <c r="BS28" s="212">
        <v>-10.649988133939441</v>
      </c>
      <c r="BT28" s="210">
        <v>-7.2750409442880093</v>
      </c>
      <c r="BU28" s="210">
        <v>-11.381244793172625</v>
      </c>
      <c r="BV28" s="151" t="s">
        <v>55</v>
      </c>
    </row>
    <row r="29" spans="1:159" s="206" customFormat="1" ht="17.25" customHeight="1" thickTop="1" thickBot="1" x14ac:dyDescent="0.75">
      <c r="A29" s="89" t="s">
        <v>16</v>
      </c>
      <c r="B29" s="193">
        <v>100</v>
      </c>
      <c r="C29" s="194">
        <v>100</v>
      </c>
      <c r="D29" s="194">
        <v>100</v>
      </c>
      <c r="E29" s="195">
        <v>100</v>
      </c>
      <c r="F29" s="208">
        <v>100</v>
      </c>
      <c r="G29" s="194">
        <v>100</v>
      </c>
      <c r="H29" s="194">
        <v>100</v>
      </c>
      <c r="I29" s="194">
        <v>100</v>
      </c>
      <c r="J29" s="194">
        <v>100</v>
      </c>
      <c r="K29" s="208">
        <v>100</v>
      </c>
      <c r="L29" s="194">
        <v>100</v>
      </c>
      <c r="M29" s="194">
        <v>100</v>
      </c>
      <c r="N29" s="194">
        <v>100</v>
      </c>
      <c r="O29" s="194">
        <v>100</v>
      </c>
      <c r="P29" s="208">
        <v>100</v>
      </c>
      <c r="Q29" s="194">
        <v>100</v>
      </c>
      <c r="R29" s="194">
        <v>100</v>
      </c>
      <c r="S29" s="194">
        <v>100</v>
      </c>
      <c r="T29" s="194">
        <v>100</v>
      </c>
      <c r="U29" s="208">
        <v>100</v>
      </c>
      <c r="V29" s="194">
        <v>100</v>
      </c>
      <c r="W29" s="194">
        <v>100</v>
      </c>
      <c r="X29" s="194">
        <v>100</v>
      </c>
      <c r="Y29" s="194">
        <v>100</v>
      </c>
      <c r="Z29" s="208">
        <v>100</v>
      </c>
      <c r="AA29" s="194">
        <v>100</v>
      </c>
      <c r="AB29" s="194">
        <v>100</v>
      </c>
      <c r="AC29" s="194">
        <v>100</v>
      </c>
      <c r="AD29" s="194">
        <v>100</v>
      </c>
      <c r="AE29" s="208">
        <v>100</v>
      </c>
      <c r="AF29" s="194">
        <v>100</v>
      </c>
      <c r="AG29" s="194">
        <v>100</v>
      </c>
      <c r="AH29" s="194">
        <v>100</v>
      </c>
      <c r="AI29" s="194">
        <v>100</v>
      </c>
      <c r="AJ29" s="208">
        <v>100</v>
      </c>
      <c r="AK29" s="194">
        <v>100</v>
      </c>
      <c r="AL29" s="194">
        <v>100</v>
      </c>
      <c r="AM29" s="194">
        <v>100</v>
      </c>
      <c r="AN29" s="194">
        <v>100</v>
      </c>
      <c r="AO29" s="208">
        <v>100</v>
      </c>
      <c r="AP29" s="194">
        <v>100</v>
      </c>
      <c r="AQ29" s="194">
        <v>100</v>
      </c>
      <c r="AR29" s="194">
        <v>100</v>
      </c>
      <c r="AS29" s="194">
        <v>100</v>
      </c>
      <c r="AT29" s="208">
        <v>100</v>
      </c>
      <c r="AU29" s="194">
        <v>100</v>
      </c>
      <c r="AV29" s="194">
        <v>100</v>
      </c>
      <c r="AW29" s="194">
        <v>100</v>
      </c>
      <c r="AX29" s="194">
        <v>100</v>
      </c>
      <c r="AY29" s="208">
        <v>100</v>
      </c>
      <c r="AZ29" s="194">
        <v>100</v>
      </c>
      <c r="BA29" s="194">
        <v>100</v>
      </c>
      <c r="BB29" s="194">
        <v>100</v>
      </c>
      <c r="BC29" s="194">
        <v>100</v>
      </c>
      <c r="BD29" s="208">
        <v>100</v>
      </c>
      <c r="BE29" s="194">
        <v>100</v>
      </c>
      <c r="BF29" s="194">
        <v>100</v>
      </c>
      <c r="BG29" s="194">
        <v>100</v>
      </c>
      <c r="BH29" s="194">
        <v>100</v>
      </c>
      <c r="BI29" s="208">
        <v>100</v>
      </c>
      <c r="BJ29" s="194">
        <v>100</v>
      </c>
      <c r="BK29" s="194">
        <v>100</v>
      </c>
      <c r="BL29" s="194">
        <v>100</v>
      </c>
      <c r="BM29" s="194">
        <v>100</v>
      </c>
      <c r="BN29" s="208">
        <v>100</v>
      </c>
      <c r="BO29" s="194">
        <v>100</v>
      </c>
      <c r="BP29" s="194">
        <v>100</v>
      </c>
      <c r="BQ29" s="194">
        <v>100</v>
      </c>
      <c r="BR29" s="194">
        <v>100</v>
      </c>
      <c r="BS29" s="208">
        <v>100</v>
      </c>
      <c r="BT29" s="194">
        <v>100</v>
      </c>
      <c r="BU29" s="194">
        <v>100</v>
      </c>
      <c r="BV29" s="148" t="s">
        <v>17</v>
      </c>
      <c r="BW29" s="205"/>
      <c r="BX29" s="205"/>
      <c r="BY29" s="205"/>
      <c r="BZ29" s="205"/>
      <c r="CA29" s="205"/>
      <c r="CB29" s="205"/>
      <c r="CC29" s="205"/>
      <c r="CD29" s="205"/>
      <c r="CE29" s="205"/>
      <c r="CF29" s="205"/>
      <c r="CG29" s="205"/>
      <c r="CH29" s="205"/>
      <c r="CI29" s="205"/>
      <c r="CJ29" s="205"/>
      <c r="CK29" s="205"/>
      <c r="CL29" s="205"/>
      <c r="CM29" s="205"/>
      <c r="CN29" s="205"/>
      <c r="CO29" s="205"/>
      <c r="CP29" s="205"/>
      <c r="CQ29" s="205"/>
      <c r="CR29" s="205"/>
      <c r="CS29" s="205"/>
      <c r="CT29" s="205"/>
      <c r="CU29" s="205"/>
      <c r="CV29" s="205"/>
      <c r="CW29" s="205"/>
      <c r="CX29" s="205"/>
      <c r="CY29" s="205"/>
      <c r="CZ29" s="205"/>
      <c r="DA29" s="205"/>
      <c r="DB29" s="205"/>
      <c r="DC29" s="205"/>
      <c r="DD29" s="205"/>
      <c r="DE29" s="205"/>
      <c r="DF29" s="205"/>
      <c r="DG29" s="205"/>
      <c r="DH29" s="205"/>
      <c r="DI29" s="205"/>
      <c r="DJ29" s="205"/>
      <c r="DK29" s="205"/>
      <c r="DL29" s="205"/>
      <c r="DM29" s="205"/>
      <c r="DN29" s="205"/>
      <c r="DO29" s="205"/>
      <c r="DP29" s="205"/>
      <c r="DQ29" s="205"/>
      <c r="DR29" s="205"/>
      <c r="DS29" s="205"/>
      <c r="DT29" s="205"/>
      <c r="DU29" s="205"/>
      <c r="DV29" s="205"/>
      <c r="DW29" s="205"/>
      <c r="DX29" s="205"/>
      <c r="DY29" s="205"/>
      <c r="DZ29" s="205"/>
      <c r="EA29" s="205"/>
      <c r="EB29" s="205"/>
      <c r="EC29" s="205"/>
      <c r="ED29" s="205"/>
      <c r="EE29" s="205"/>
      <c r="EF29" s="205"/>
      <c r="EG29" s="205"/>
      <c r="EH29" s="205"/>
      <c r="EI29" s="205"/>
      <c r="EJ29" s="205"/>
      <c r="EK29" s="205"/>
      <c r="EL29" s="205"/>
      <c r="EM29" s="205"/>
      <c r="EN29" s="205"/>
      <c r="EO29" s="205"/>
      <c r="EP29" s="205"/>
      <c r="EQ29" s="205"/>
      <c r="ER29" s="205"/>
      <c r="ES29" s="205"/>
      <c r="ET29" s="205"/>
      <c r="EU29" s="205"/>
      <c r="EV29" s="205"/>
      <c r="EW29" s="205"/>
      <c r="EX29" s="205"/>
      <c r="EY29" s="205"/>
      <c r="EZ29" s="205"/>
      <c r="FA29" s="205"/>
      <c r="FB29" s="205"/>
      <c r="FC29" s="205"/>
    </row>
    <row r="30" spans="1:159" s="91" customFormat="1" ht="17.25" customHeight="1" x14ac:dyDescent="0.7">
      <c r="A30" s="143" t="s">
        <v>135</v>
      </c>
      <c r="B30" s="93"/>
      <c r="C30" s="93"/>
      <c r="D30" s="65"/>
      <c r="E30" s="65"/>
      <c r="F30" s="94"/>
      <c r="G30" s="65"/>
      <c r="H30" s="67"/>
      <c r="I30" s="65"/>
      <c r="J30" s="67"/>
      <c r="K30" s="65"/>
      <c r="L30" s="67"/>
      <c r="M30" s="67"/>
      <c r="N30" s="65"/>
      <c r="O30" s="67"/>
      <c r="P30" s="65"/>
      <c r="Q30" s="65"/>
      <c r="R30" s="67"/>
      <c r="S30" s="65"/>
      <c r="T30" s="67"/>
      <c r="U30" s="65"/>
      <c r="V30" s="67"/>
      <c r="W30" s="65"/>
      <c r="Y30" s="90"/>
      <c r="Z30" s="90"/>
      <c r="AA30" s="90"/>
      <c r="AB30" s="90"/>
      <c r="AD30" s="71"/>
      <c r="BL30" s="58"/>
      <c r="BV30" s="91" t="s">
        <v>136</v>
      </c>
    </row>
    <row r="31" spans="1:159" ht="17.25" customHeight="1" x14ac:dyDescent="0.7">
      <c r="AC31" s="53"/>
      <c r="BI31" s="53"/>
    </row>
    <row r="32" spans="1:159" ht="17.25" customHeight="1" x14ac:dyDescent="0.7">
      <c r="AC32" s="53"/>
      <c r="BI32" s="53"/>
    </row>
    <row r="33" spans="29:61" ht="17.25" customHeight="1" x14ac:dyDescent="0.7">
      <c r="AC33" s="53"/>
      <c r="BI33" s="53"/>
    </row>
    <row r="34" spans="29:61" ht="17.25" customHeight="1" x14ac:dyDescent="0.7">
      <c r="AC34" s="53"/>
      <c r="BI34" s="53"/>
    </row>
    <row r="35" spans="29:61" ht="17.25" customHeight="1" x14ac:dyDescent="0.7">
      <c r="AC35" s="53"/>
      <c r="BI35" s="53"/>
    </row>
    <row r="36" spans="29:61" ht="17.25" customHeight="1" x14ac:dyDescent="0.7">
      <c r="AC36" s="53"/>
      <c r="BI36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C55C-4491-441B-995C-2A1ED2D66284}">
  <dimension ref="A1:CV76"/>
  <sheetViews>
    <sheetView showGridLines="0" rightToLeft="1" zoomScaleNormal="100" workbookViewId="0">
      <pane xSplit="1" ySplit="7" topLeftCell="I8" activePane="bottomRight" state="frozen"/>
      <selection activeCell="O26" sqref="O26"/>
      <selection pane="topRight" activeCell="O26" sqref="O26"/>
      <selection pane="bottomLeft" activeCell="O26" sqref="O26"/>
      <selection pane="bottomRight" activeCell="O26" sqref="O26"/>
    </sheetView>
  </sheetViews>
  <sheetFormatPr baseColWidth="10" defaultColWidth="13" defaultRowHeight="17.25" customHeight="1" x14ac:dyDescent="0.7"/>
  <cols>
    <col min="1" max="1" width="33.453125" style="49" customWidth="1"/>
    <col min="2" max="2" width="13" style="49"/>
    <col min="3" max="3" width="13" style="51"/>
    <col min="4" max="6" width="13" style="50"/>
    <col min="7" max="7" width="13" style="49"/>
    <col min="8" max="12" width="13" style="53"/>
    <col min="14" max="14" width="13" style="53"/>
    <col min="15" max="15" width="66.1796875" style="52" customWidth="1"/>
    <col min="16" max="16384" width="13" style="53"/>
  </cols>
  <sheetData>
    <row r="1" spans="1:15" ht="17.25" customHeight="1" x14ac:dyDescent="0.7">
      <c r="M1" s="53"/>
    </row>
    <row r="2" spans="1:15" ht="17.25" customHeight="1" x14ac:dyDescent="0.7">
      <c r="M2" s="53"/>
    </row>
    <row r="3" spans="1:15" ht="17.25" customHeight="1" x14ac:dyDescent="0.7">
      <c r="M3" s="53"/>
    </row>
    <row r="4" spans="1:15" s="59" customFormat="1" ht="17.25" customHeight="1" x14ac:dyDescent="0.7">
      <c r="A4" s="55"/>
      <c r="B4" s="55"/>
      <c r="C4" s="57"/>
      <c r="D4" s="56"/>
      <c r="E4" s="56"/>
      <c r="F4" s="56"/>
      <c r="G4" s="55"/>
      <c r="O4" s="58"/>
    </row>
    <row r="5" spans="1:15" ht="30" customHeight="1" x14ac:dyDescent="0.7">
      <c r="A5" s="136" t="s">
        <v>24</v>
      </c>
      <c r="B5" s="135"/>
      <c r="C5" s="135"/>
      <c r="D5" s="135"/>
      <c r="E5" s="135"/>
      <c r="F5" s="135"/>
      <c r="G5" s="135"/>
      <c r="H5" s="137"/>
      <c r="I5" s="137"/>
      <c r="J5" s="137"/>
      <c r="K5" s="137"/>
      <c r="L5" s="137"/>
      <c r="M5" s="137"/>
      <c r="N5" s="137"/>
      <c r="O5" s="135" t="s">
        <v>50</v>
      </c>
    </row>
    <row r="6" spans="1:15" ht="21.5" thickBot="1" x14ac:dyDescent="0.75">
      <c r="A6" s="55" t="s">
        <v>44</v>
      </c>
      <c r="B6" s="55"/>
      <c r="C6" s="62"/>
      <c r="D6" s="61"/>
      <c r="E6" s="61"/>
      <c r="F6" s="61"/>
      <c r="M6" s="53"/>
      <c r="O6" s="63" t="s">
        <v>41</v>
      </c>
    </row>
    <row r="7" spans="1:15" s="142" customFormat="1" ht="21.5" thickBot="1" x14ac:dyDescent="0.3">
      <c r="A7" s="139" t="s">
        <v>22</v>
      </c>
      <c r="B7" s="140">
        <v>2010</v>
      </c>
      <c r="C7" s="140">
        <v>2011</v>
      </c>
      <c r="D7" s="140">
        <v>2012</v>
      </c>
      <c r="E7" s="140">
        <v>2013</v>
      </c>
      <c r="F7" s="140">
        <v>2014</v>
      </c>
      <c r="G7" s="140">
        <v>2015</v>
      </c>
      <c r="H7" s="140">
        <v>2016</v>
      </c>
      <c r="I7" s="140">
        <v>2017</v>
      </c>
      <c r="J7" s="140">
        <v>2018</v>
      </c>
      <c r="K7" s="140">
        <v>2019</v>
      </c>
      <c r="L7" s="140">
        <v>2020</v>
      </c>
      <c r="M7" s="140">
        <v>2021</v>
      </c>
      <c r="N7" s="140">
        <v>2022</v>
      </c>
      <c r="O7" s="141" t="s">
        <v>23</v>
      </c>
    </row>
    <row r="8" spans="1:15" s="49" customFormat="1" ht="17.25" customHeight="1" thickTop="1" thickBot="1" x14ac:dyDescent="0.3">
      <c r="A8" s="109" t="s">
        <v>46</v>
      </c>
      <c r="B8" s="111">
        <f>+'الجدول 1'!F8</f>
        <v>18483.938999999998</v>
      </c>
      <c r="C8" s="111">
        <f>+'الجدول 1'!K8</f>
        <v>26984.75</v>
      </c>
      <c r="D8" s="111">
        <f>+'الجدول 1'!P8</f>
        <v>31848.903000000006</v>
      </c>
      <c r="E8" s="111">
        <f>+'الجدول 1'!U8</f>
        <v>31383.624</v>
      </c>
      <c r="F8" s="111">
        <f>+'الجدول 1'!Z8</f>
        <v>28157.341000000004</v>
      </c>
      <c r="G8" s="111">
        <f>+'الجدول 1'!AE8</f>
        <v>14883.569999999996</v>
      </c>
      <c r="H8" s="111">
        <f>+'الجدول 1'!AJ8</f>
        <v>12835.043000000001</v>
      </c>
      <c r="I8" s="111">
        <f>+'الجدول 1'!AO8</f>
        <v>15377.576000000003</v>
      </c>
      <c r="J8" s="111">
        <f>+'الجدول 1'!AT8</f>
        <v>19849.439999999999</v>
      </c>
      <c r="K8" s="111">
        <f>+'الجدول 1'!AY8</f>
        <v>18883.759512000001</v>
      </c>
      <c r="L8" s="111">
        <f>+'الجدول 1'!BD8</f>
        <v>11151.800664239072</v>
      </c>
      <c r="M8" s="111">
        <f>+'الجدول 1'!BI8</f>
        <v>18638.62735168825</v>
      </c>
      <c r="N8" s="111">
        <f>+'الجدول 1'!BN8</f>
        <v>29882.165537882905</v>
      </c>
      <c r="O8" s="68" t="s">
        <v>48</v>
      </c>
    </row>
    <row r="9" spans="1:15" s="49" customFormat="1" ht="17.25" customHeight="1" thickTop="1" x14ac:dyDescent="0.25">
      <c r="A9" s="66" t="s">
        <v>47</v>
      </c>
      <c r="B9" s="111">
        <f>+'الجدول 1'!F9</f>
        <v>14595.18204906447</v>
      </c>
      <c r="C9" s="111">
        <f>+'الجدول 1'!K9</f>
        <v>15526.843014701921</v>
      </c>
      <c r="D9" s="111">
        <f>+'الجدول 1'!P9</f>
        <v>16873.303465113895</v>
      </c>
      <c r="E9" s="111">
        <f>+'الجدول 1'!U9</f>
        <v>18008.538043210574</v>
      </c>
      <c r="F9" s="111">
        <f>+'الجدول 1'!Z9</f>
        <v>18127.609828445569</v>
      </c>
      <c r="G9" s="111">
        <f>+'الجدول 1'!AE9</f>
        <v>19589.723642842815</v>
      </c>
      <c r="H9" s="111">
        <f>+'الجدول 1'!AJ9</f>
        <v>20220.761288909933</v>
      </c>
      <c r="I9" s="111">
        <f>+'الجدول 1'!AO9</f>
        <v>21232.989160568228</v>
      </c>
      <c r="J9" s="111">
        <f>+'الجدول 1'!AT9</f>
        <v>22015.647091203828</v>
      </c>
      <c r="K9" s="111">
        <f>+'الجدول 1'!AY9</f>
        <v>23881.791390881725</v>
      </c>
      <c r="L9" s="111">
        <f>+'الجدول 1'!BD9</f>
        <v>22853.986891507833</v>
      </c>
      <c r="M9" s="111">
        <f>+'الجدول 1'!BI9</f>
        <v>26143.078700211216</v>
      </c>
      <c r="N9" s="111">
        <f>+'الجدول 1'!BN9</f>
        <v>26449.525325825776</v>
      </c>
      <c r="O9" s="68" t="s">
        <v>38</v>
      </c>
    </row>
    <row r="10" spans="1:15" s="55" customFormat="1" ht="17.25" customHeight="1" x14ac:dyDescent="0.25">
      <c r="A10" s="69" t="s">
        <v>5</v>
      </c>
      <c r="B10" s="115">
        <f>+'الجدول 1'!F10</f>
        <v>149.42788199999998</v>
      </c>
      <c r="C10" s="115">
        <f>+'الجدول 1'!K10</f>
        <v>186.556083</v>
      </c>
      <c r="D10" s="115">
        <f>+'الجدول 1'!P10</f>
        <v>175.33873462000003</v>
      </c>
      <c r="E10" s="115">
        <f>+'الجدول 1'!U10</f>
        <v>175.42989700000001</v>
      </c>
      <c r="F10" s="115">
        <f>+'الجدول 1'!Z10</f>
        <v>208.5767248226424</v>
      </c>
      <c r="G10" s="115">
        <f>+'الجدول 1'!AE10</f>
        <v>185.37289919405228</v>
      </c>
      <c r="H10" s="115">
        <f>+'الجدول 1'!AJ10</f>
        <v>171.42478343942793</v>
      </c>
      <c r="I10" s="115">
        <f>+'الجدول 1'!AO10</f>
        <v>192.23916272693049</v>
      </c>
      <c r="J10" s="115">
        <f>+'الجدول 1'!AT10</f>
        <v>186.67929970474728</v>
      </c>
      <c r="K10" s="115">
        <f>+'الجدول 1'!AY10</f>
        <v>158.41816681673254</v>
      </c>
      <c r="L10" s="115">
        <f>+'الجدول 1'!BD10</f>
        <v>168.77982126775808</v>
      </c>
      <c r="M10" s="115">
        <f>+'الجدول 1'!BI10</f>
        <v>211.67358406818093</v>
      </c>
      <c r="N10" s="115">
        <f>+'الجدول 1'!BN10</f>
        <v>226.17262738336166</v>
      </c>
      <c r="O10" s="70" t="s">
        <v>0</v>
      </c>
    </row>
    <row r="11" spans="1:15" s="55" customFormat="1" ht="17.25" customHeight="1" x14ac:dyDescent="0.25">
      <c r="A11" s="72" t="s">
        <v>36</v>
      </c>
      <c r="B11" s="115">
        <f>+'الجدول 1'!F11</f>
        <v>18483.938999999998</v>
      </c>
      <c r="C11" s="115">
        <f>+'الجدول 1'!K11</f>
        <v>26984.75</v>
      </c>
      <c r="D11" s="115">
        <f>+'الجدول 1'!P11</f>
        <v>31848.903000000006</v>
      </c>
      <c r="E11" s="115">
        <f>+'الجدول 1'!U11</f>
        <v>31383.624</v>
      </c>
      <c r="F11" s="115">
        <f>+'الجدول 1'!Z11</f>
        <v>28157.341000000004</v>
      </c>
      <c r="G11" s="115">
        <f>+'الجدول 1'!AE11</f>
        <v>14883.569999999996</v>
      </c>
      <c r="H11" s="115">
        <f>+'الجدول 1'!AJ11</f>
        <v>12835.043000000001</v>
      </c>
      <c r="I11" s="115">
        <f>+'الجدول 1'!AO11</f>
        <v>15377.576000000003</v>
      </c>
      <c r="J11" s="115">
        <f>+'الجدول 1'!AT11</f>
        <v>19849.439999999999</v>
      </c>
      <c r="K11" s="115">
        <f>+'الجدول 1'!AY11</f>
        <v>18883.759512000001</v>
      </c>
      <c r="L11" s="115">
        <f>+'الجدول 1'!BD11</f>
        <v>11151.800664239072</v>
      </c>
      <c r="M11" s="115">
        <f>+'الجدول 1'!BI11</f>
        <v>18638.62735168825</v>
      </c>
      <c r="N11" s="115">
        <f>+'الجدول 1'!BN11</f>
        <v>29882.165537882905</v>
      </c>
      <c r="O11" s="80" t="s">
        <v>37</v>
      </c>
    </row>
    <row r="12" spans="1:15" s="55" customFormat="1" ht="17.25" customHeight="1" x14ac:dyDescent="0.25">
      <c r="A12" s="73" t="s">
        <v>13</v>
      </c>
      <c r="B12" s="115">
        <f>+'الجدول 1'!F12</f>
        <v>1977.4540000000002</v>
      </c>
      <c r="C12" s="115">
        <f>+'الجدول 1'!K12</f>
        <v>2386.2349999999997</v>
      </c>
      <c r="D12" s="115">
        <f>+'الجدول 1'!P12</f>
        <v>2906.0197499999904</v>
      </c>
      <c r="E12" s="115">
        <f>+'الجدول 1'!U12</f>
        <v>2904.1808655000004</v>
      </c>
      <c r="F12" s="115">
        <f>+'الجدول 1'!Z12</f>
        <v>2565.2411104999996</v>
      </c>
      <c r="G12" s="115">
        <f>+'الجدول 1'!AE12</f>
        <v>2405.3775239999995</v>
      </c>
      <c r="H12" s="115">
        <f>+'الجدول 1'!AJ12</f>
        <v>2380.6979601875</v>
      </c>
      <c r="I12" s="115">
        <f>+'الجدول 1'!AO12</f>
        <v>2746.3330000000005</v>
      </c>
      <c r="J12" s="115">
        <f>+'الجدول 1'!AT12</f>
        <v>3109.6250978672379</v>
      </c>
      <c r="K12" s="115">
        <f>+'الجدول 1'!AY12</f>
        <v>2728.1492499621672</v>
      </c>
      <c r="L12" s="115">
        <f>+'الجدول 1'!BD12</f>
        <v>3091.8482859440087</v>
      </c>
      <c r="M12" s="115">
        <f>+'الجدول 1'!BI12</f>
        <v>4941.4255106092915</v>
      </c>
      <c r="N12" s="115">
        <f>+'الجدول 1'!BN12</f>
        <v>4425.1922226392107</v>
      </c>
      <c r="O12" s="74" t="s">
        <v>4</v>
      </c>
    </row>
    <row r="13" spans="1:15" s="55" customFormat="1" ht="17.25" customHeight="1" x14ac:dyDescent="0.25">
      <c r="A13" s="75" t="s">
        <v>6</v>
      </c>
      <c r="B13" s="115">
        <f>+'الجدول 1'!F13</f>
        <v>662.26585250000005</v>
      </c>
      <c r="C13" s="115">
        <f>+'الجدول 1'!K13</f>
        <v>772.6466805</v>
      </c>
      <c r="D13" s="115">
        <f>+'الجدول 1'!P13</f>
        <v>862.54464099999984</v>
      </c>
      <c r="E13" s="115">
        <f>+'الجدول 1'!U13</f>
        <v>919.92545316693088</v>
      </c>
      <c r="F13" s="115">
        <f>+'الجدول 1'!Z13</f>
        <v>973.88257361677063</v>
      </c>
      <c r="G13" s="115">
        <f>+'الجدول 1'!AE13</f>
        <v>1010.0188015090357</v>
      </c>
      <c r="H13" s="115">
        <f>+'الجدول 1'!AJ13</f>
        <v>1030.8099361578209</v>
      </c>
      <c r="I13" s="115">
        <f>+'الجدول 1'!AO13</f>
        <v>1057.1172678000207</v>
      </c>
      <c r="J13" s="115">
        <f>+'الجدول 1'!AT13</f>
        <v>1086.0265008969407</v>
      </c>
      <c r="K13" s="115">
        <f>+'الجدول 1'!AY13</f>
        <v>1098.2573648328209</v>
      </c>
      <c r="L13" s="115">
        <f>+'الجدول 1'!BD13</f>
        <v>1044.665516712806</v>
      </c>
      <c r="M13" s="115">
        <f>+'الجدول 1'!BI13</f>
        <v>1078.3502890748439</v>
      </c>
      <c r="N13" s="115">
        <f>+'الجدول 1'!BN13</f>
        <v>1063.1845867860611</v>
      </c>
      <c r="O13" s="74" t="s">
        <v>1</v>
      </c>
    </row>
    <row r="14" spans="1:15" s="55" customFormat="1" ht="17.25" customHeight="1" x14ac:dyDescent="0.25">
      <c r="A14" s="73" t="s">
        <v>7</v>
      </c>
      <c r="B14" s="115">
        <f>+'الجدول 1'!F14</f>
        <v>730.25299999999982</v>
      </c>
      <c r="C14" s="115">
        <f>+'الجدول 1'!K14</f>
        <v>772.91300000000001</v>
      </c>
      <c r="D14" s="115">
        <f>+'الجدول 1'!P14</f>
        <v>832.74599999999998</v>
      </c>
      <c r="E14" s="115">
        <f>+'الجدول 1'!U14</f>
        <v>897.29500000000019</v>
      </c>
      <c r="F14" s="115">
        <f>+'الجدول 1'!Z14</f>
        <v>956.78900000000021</v>
      </c>
      <c r="G14" s="115">
        <f>+'الجدول 1'!AE14</f>
        <v>983.9620000000001</v>
      </c>
      <c r="H14" s="115">
        <f>+'الجدول 1'!AJ14</f>
        <v>987.02</v>
      </c>
      <c r="I14" s="115">
        <f>+'الجدول 1'!AO14</f>
        <v>1181.4830000000004</v>
      </c>
      <c r="J14" s="115">
        <f>+'الجدول 1'!AT14</f>
        <v>1127.4030000000002</v>
      </c>
      <c r="K14" s="115">
        <f>+'الجدول 1'!AY14</f>
        <v>1973.5354006870725</v>
      </c>
      <c r="L14" s="115">
        <f>+'الجدول 1'!BD14</f>
        <v>1191.3017155344446</v>
      </c>
      <c r="M14" s="115">
        <f>+'الجدول 1'!BI14</f>
        <v>1433.2696895562103</v>
      </c>
      <c r="N14" s="115">
        <f>+'الجدول 1'!BN14</f>
        <v>1588.4915279921033</v>
      </c>
      <c r="O14" s="74" t="s">
        <v>2</v>
      </c>
    </row>
    <row r="15" spans="1:15" ht="17.25" customHeight="1" x14ac:dyDescent="0.7">
      <c r="A15" s="76" t="s">
        <v>9</v>
      </c>
      <c r="B15" s="115">
        <f>+'الجدول 1'!F15</f>
        <v>1338.1599999999999</v>
      </c>
      <c r="C15" s="115">
        <f>+'الجدول 1'!K15</f>
        <v>1400.7549999999999</v>
      </c>
      <c r="D15" s="115">
        <f>+'الجدول 1'!P15</f>
        <v>1448.96</v>
      </c>
      <c r="E15" s="115">
        <f>+'الجدول 1'!U15</f>
        <v>1543.9219999999998</v>
      </c>
      <c r="F15" s="115">
        <f>+'الجدول 1'!Z15</f>
        <v>1689.2260000000001</v>
      </c>
      <c r="G15" s="115">
        <f>+'الجدول 1'!AE15</f>
        <v>1588.9952090000002</v>
      </c>
      <c r="H15" s="115">
        <f>+'الجدول 1'!AJ15</f>
        <v>1627.010053</v>
      </c>
      <c r="I15" s="115">
        <f>+'الجدول 1'!AO15</f>
        <v>1644.901214168985</v>
      </c>
      <c r="J15" s="115">
        <f>+'الجدول 1'!AT15</f>
        <v>1694.2728277201443</v>
      </c>
      <c r="K15" s="115">
        <f>+'الجدول 1'!AY15</f>
        <v>1903.0326345885742</v>
      </c>
      <c r="L15" s="115">
        <f>+'الجدول 1'!BD15</f>
        <v>1571.4304755455153</v>
      </c>
      <c r="M15" s="115">
        <f>+'الجدول 1'!BI15</f>
        <v>1864.7523102654748</v>
      </c>
      <c r="N15" s="115">
        <f>+'الجدول 1'!BN15</f>
        <v>2105.7226405187944</v>
      </c>
      <c r="O15" s="74" t="s">
        <v>8</v>
      </c>
    </row>
    <row r="16" spans="1:15" s="55" customFormat="1" ht="17.25" customHeight="1" x14ac:dyDescent="0.25">
      <c r="A16" s="77" t="s">
        <v>33</v>
      </c>
      <c r="B16" s="115">
        <f>+'الجدول 1'!F16</f>
        <v>272.39699999999993</v>
      </c>
      <c r="C16" s="115">
        <f>+'الجدول 1'!K16</f>
        <v>288.89299999999997</v>
      </c>
      <c r="D16" s="115">
        <f>+'الجدول 1'!P16</f>
        <v>309.68200000000007</v>
      </c>
      <c r="E16" s="115">
        <f>+'الجدول 1'!U16</f>
        <v>336.45399999999989</v>
      </c>
      <c r="F16" s="115">
        <f>+'الجدول 1'!Z16</f>
        <v>364.88700000000006</v>
      </c>
      <c r="G16" s="115">
        <f>+'الجدول 1'!AE16</f>
        <v>370.42500000000001</v>
      </c>
      <c r="H16" s="115">
        <f>+'الجدول 1'!AJ16</f>
        <v>376.17999999999995</v>
      </c>
      <c r="I16" s="115">
        <f>+'الجدول 1'!AO16</f>
        <v>365.601</v>
      </c>
      <c r="J16" s="115">
        <f>+'الجدول 1'!AT16</f>
        <v>367.66400000000016</v>
      </c>
      <c r="K16" s="115">
        <f>+'الجدول 1'!AY16</f>
        <v>383.19000000000005</v>
      </c>
      <c r="L16" s="115">
        <f>+'الجدول 1'!BD16</f>
        <v>304.32254287229841</v>
      </c>
      <c r="M16" s="115">
        <f>+'الجدول 1'!BI16</f>
        <v>242.38870390870568</v>
      </c>
      <c r="N16" s="115">
        <f>+'الجدول 1'!BN16</f>
        <v>313.8266283212148</v>
      </c>
      <c r="O16" s="74" t="s">
        <v>27</v>
      </c>
    </row>
    <row r="17" spans="1:100" ht="17.25" customHeight="1" x14ac:dyDescent="0.7">
      <c r="A17" s="76" t="s">
        <v>30</v>
      </c>
      <c r="B17" s="115">
        <f>+'الجدول 1'!F17</f>
        <v>1152.4655820099999</v>
      </c>
      <c r="C17" s="115">
        <f>+'الجدول 1'!K17</f>
        <v>987.78058765775017</v>
      </c>
      <c r="D17" s="115">
        <f>+'الجدول 1'!P17</f>
        <v>1111.692174989</v>
      </c>
      <c r="E17" s="115">
        <f>+'الجدول 1'!U17</f>
        <v>1166.960314763649</v>
      </c>
      <c r="F17" s="115">
        <f>+'الجدول 1'!Z17</f>
        <v>1196.1586419597238</v>
      </c>
      <c r="G17" s="115">
        <f>+'الجدول 1'!AE17</f>
        <v>1191.680231030869</v>
      </c>
      <c r="H17" s="115">
        <f>+'الجدول 1'!AJ17</f>
        <v>1119.8730010205786</v>
      </c>
      <c r="I17" s="115">
        <f>+'الجدول 1'!AO17</f>
        <v>1189.2036481255584</v>
      </c>
      <c r="J17" s="115">
        <f>+'الجدول 1'!AT17</f>
        <v>1333.4531129855436</v>
      </c>
      <c r="K17" s="115">
        <f>+'الجدول 1'!AY17</f>
        <v>1406.3502540371187</v>
      </c>
      <c r="L17" s="115">
        <f>+'الجدول 1'!BD17</f>
        <v>831.43060213413435</v>
      </c>
      <c r="M17" s="115">
        <f>+'الجدول 1'!BI17</f>
        <v>975.308260559578</v>
      </c>
      <c r="N17" s="115">
        <f>+'الجدول 1'!BN17</f>
        <v>1212.621225700374</v>
      </c>
      <c r="O17" s="80" t="s">
        <v>25</v>
      </c>
    </row>
    <row r="18" spans="1:100" s="55" customFormat="1" ht="17.25" customHeight="1" x14ac:dyDescent="0.25">
      <c r="A18" s="78" t="s">
        <v>31</v>
      </c>
      <c r="B18" s="115">
        <f>+'الجدول 1'!F18</f>
        <v>1229.8127642500003</v>
      </c>
      <c r="C18" s="115">
        <f>+'الجدول 1'!K18</f>
        <v>1295.0610442499999</v>
      </c>
      <c r="D18" s="115">
        <f>+'الجدول 1'!P18</f>
        <v>1344.1210545467497</v>
      </c>
      <c r="E18" s="115">
        <f>+'الجدول 1'!U18</f>
        <v>1310.5514936822501</v>
      </c>
      <c r="F18" s="115">
        <f>+'الجدول 1'!Z18</f>
        <v>1292.4690129999994</v>
      </c>
      <c r="G18" s="115">
        <f>+'الجدول 1'!AE18</f>
        <v>1325.9398744675002</v>
      </c>
      <c r="H18" s="115">
        <f>+'الجدول 1'!AJ18</f>
        <v>1276.7178891197498</v>
      </c>
      <c r="I18" s="115">
        <f>+'الجدول 1'!AO18</f>
        <v>1100.8974250715976</v>
      </c>
      <c r="J18" s="115">
        <f>+'الجدول 1'!AT18</f>
        <v>1414.3967959825777</v>
      </c>
      <c r="K18" s="115">
        <f>+'الجدول 1'!AY18</f>
        <v>1596.6760924201326</v>
      </c>
      <c r="L18" s="115">
        <f>+'الجدول 1'!BD18</f>
        <v>1770.8694937945183</v>
      </c>
      <c r="M18" s="115">
        <f>+'الجدول 1'!BI18</f>
        <v>1685.1617742429819</v>
      </c>
      <c r="N18" s="115">
        <f>+'الجدول 1'!BN18</f>
        <v>1736.217141406983</v>
      </c>
      <c r="O18" s="74" t="s">
        <v>26</v>
      </c>
    </row>
    <row r="19" spans="1:100" ht="17.25" customHeight="1" x14ac:dyDescent="0.7">
      <c r="A19" s="79" t="s">
        <v>21</v>
      </c>
      <c r="B19" s="115">
        <f>+'الجدول 1'!F19</f>
        <v>3092.1509999999998</v>
      </c>
      <c r="C19" s="115">
        <f>+'الجدول 1'!K19</f>
        <v>2958.1340000000009</v>
      </c>
      <c r="D19" s="115">
        <f>+'الجدول 1'!P19</f>
        <v>3039.076</v>
      </c>
      <c r="E19" s="115">
        <f>+'الجدول 1'!U19</f>
        <v>3190.5720000000006</v>
      </c>
      <c r="F19" s="115">
        <f>+'الجدول 1'!Z19</f>
        <v>3358.0240000000003</v>
      </c>
      <c r="G19" s="115">
        <f>+'الجدول 1'!AE19</f>
        <v>3614.88</v>
      </c>
      <c r="H19" s="115">
        <f>+'الجدول 1'!AJ19</f>
        <v>3481.989</v>
      </c>
      <c r="I19" s="115">
        <f>+'الجدول 1'!AO19</f>
        <v>3638.9760000000006</v>
      </c>
      <c r="J19" s="115">
        <f>+'الجدول 1'!AT19</f>
        <v>3725.9489999999996</v>
      </c>
      <c r="K19" s="115">
        <f>+'الجدول 1'!AY19</f>
        <v>3808.3390000000009</v>
      </c>
      <c r="L19" s="115">
        <f>+'الجدول 1'!BD19</f>
        <v>3957.8358001041388</v>
      </c>
      <c r="M19" s="115">
        <f>+'الجدول 1'!BI19</f>
        <v>4156.8312429801126</v>
      </c>
      <c r="N19" s="115">
        <f>+'الجدول 1'!BN19</f>
        <v>4314.2228005991001</v>
      </c>
      <c r="O19" s="80" t="s">
        <v>32</v>
      </c>
    </row>
    <row r="20" spans="1:100" ht="17.25" customHeight="1" x14ac:dyDescent="0.7">
      <c r="A20" s="72" t="s">
        <v>35</v>
      </c>
      <c r="B20" s="115">
        <f>+'الجدول 1'!F20</f>
        <v>3253.1302733887901</v>
      </c>
      <c r="C20" s="115">
        <f>+'الجدول 1'!K20</f>
        <v>3540.0496831665187</v>
      </c>
      <c r="D20" s="115">
        <f>+'الجدول 1'!P20</f>
        <v>3723.6941185073028</v>
      </c>
      <c r="E20" s="115">
        <f>+'الجدول 1'!U20</f>
        <v>3878.903752622748</v>
      </c>
      <c r="F20" s="115">
        <f>+'الجدول 1'!Z20</f>
        <v>3949.869467537641</v>
      </c>
      <c r="G20" s="115">
        <f>+'الجدول 1'!AE20</f>
        <v>3969.7035881061638</v>
      </c>
      <c r="H20" s="115">
        <f>+'الجدول 1'!AJ20</f>
        <v>4161.4889365404551</v>
      </c>
      <c r="I20" s="115">
        <f>+'الجدول 1'!AO20</f>
        <v>4375.0136551806099</v>
      </c>
      <c r="J20" s="115">
        <f>+'الجدول 1'!AT20</f>
        <v>4210.0850873086274</v>
      </c>
      <c r="K20" s="115">
        <f>+'الجدول 1'!AY20</f>
        <v>4492.0799305405744</v>
      </c>
      <c r="L20" s="115">
        <f>+'الجدول 1'!BD20</f>
        <v>4390.7123017397398</v>
      </c>
      <c r="M20" s="115">
        <f>+'الجدول 1'!BI20</f>
        <v>4476.3161251436113</v>
      </c>
      <c r="N20" s="115">
        <f>+'الجدول 1'!BN20</f>
        <v>4502.3922354483075</v>
      </c>
      <c r="O20" s="70" t="s">
        <v>28</v>
      </c>
    </row>
    <row r="21" spans="1:100" ht="17.25" customHeight="1" x14ac:dyDescent="0.7">
      <c r="A21" s="73" t="s">
        <v>20</v>
      </c>
      <c r="B21" s="115">
        <f>+'الجدول 1'!F21</f>
        <v>2780.3101439515112</v>
      </c>
      <c r="C21" s="115">
        <f>+'الجدول 1'!K21</f>
        <v>3232.298355218054</v>
      </c>
      <c r="D21" s="115">
        <f>+'الجدول 1'!P21</f>
        <v>3655.7935504274164</v>
      </c>
      <c r="E21" s="115">
        <f>+'الجدول 1'!U21</f>
        <v>3836.3878151775675</v>
      </c>
      <c r="F21" s="115">
        <f>+'الجدول 1'!Z21</f>
        <v>3880.878677417475</v>
      </c>
      <c r="G21" s="115">
        <f>+'الجدول 1'!AE21</f>
        <v>4170.3254659353361</v>
      </c>
      <c r="H21" s="115">
        <f>+'الجدول 1'!AJ21</f>
        <v>4055.4062957379579</v>
      </c>
      <c r="I21" s="115">
        <f>+'الجدول 1'!AO21</f>
        <v>4195.5191789557211</v>
      </c>
      <c r="J21" s="115">
        <f>+'الجدول 1'!AT21</f>
        <v>4302.5584073589516</v>
      </c>
      <c r="K21" s="115">
        <f>+'الجدول 1'!AY21</f>
        <v>4611.1035028123033</v>
      </c>
      <c r="L21" s="115">
        <f>+'الجدول 1'!BD21</f>
        <v>4853.7320242562673</v>
      </c>
      <c r="M21" s="115">
        <f>+'الجدول 1'!BI21</f>
        <v>5283.824387771474</v>
      </c>
      <c r="N21" s="115">
        <f>+'الجدول 1'!BN21</f>
        <v>5349.9136153788822</v>
      </c>
      <c r="O21" s="80" t="s">
        <v>29</v>
      </c>
    </row>
    <row r="22" spans="1:100" ht="17.25" customHeight="1" x14ac:dyDescent="0.7">
      <c r="A22" s="81" t="s">
        <v>11</v>
      </c>
      <c r="B22" s="115">
        <f>+'الجدول 1'!F22</f>
        <v>1329.4002636107011</v>
      </c>
      <c r="C22" s="115">
        <f>+'الجدول 1'!K22</f>
        <v>1562.0141047474622</v>
      </c>
      <c r="D22" s="115">
        <f>+'الجدول 1'!P22</f>
        <v>1872.1980905775356</v>
      </c>
      <c r="E22" s="115">
        <f>+'الجدول 1'!U22</f>
        <v>2055.8141111106543</v>
      </c>
      <c r="F22" s="115">
        <f>+'الجدول 1'!Z22</f>
        <v>2185.3440840916533</v>
      </c>
      <c r="G22" s="115">
        <f>+'الجدول 1'!AE22</f>
        <v>2201.2601205324172</v>
      </c>
      <c r="H22" s="115">
        <f>+'الجدول 1'!AJ22</f>
        <v>2139.0781762972965</v>
      </c>
      <c r="I22" s="115">
        <f>+'الجدول 1'!AO22</f>
        <v>2351.5422949875692</v>
      </c>
      <c r="J22" s="115">
        <f>+'الجدول 1'!AT22</f>
        <v>2577.4898270032345</v>
      </c>
      <c r="K22" s="115">
        <f>+'الجدول 1'!AY22</f>
        <v>2724.3075180460478</v>
      </c>
      <c r="L22" s="115">
        <f>+'الجدول 1'!BD22</f>
        <v>2604.7931331748546</v>
      </c>
      <c r="M22" s="115">
        <f>+'الجدول 1'!BI22</f>
        <v>2809.8226698886047</v>
      </c>
      <c r="N22" s="115">
        <f>+'الجدول 1'!BN22</f>
        <v>2874.2929656657793</v>
      </c>
      <c r="O22" s="145" t="s">
        <v>10</v>
      </c>
    </row>
    <row r="23" spans="1:100" ht="17.25" customHeight="1" x14ac:dyDescent="0.7">
      <c r="A23" s="82" t="s">
        <v>34</v>
      </c>
      <c r="B23" s="115">
        <f>+'الجدول 1'!F23</f>
        <v>764.09043302553698</v>
      </c>
      <c r="C23" s="115">
        <f>+'الجدول 1'!K23</f>
        <v>866.20473192941677</v>
      </c>
      <c r="D23" s="115">
        <f>+'الجدول 1'!P23</f>
        <v>982.97026969413298</v>
      </c>
      <c r="E23" s="115">
        <f>+'الجدول 1'!U23</f>
        <v>1059.846803876771</v>
      </c>
      <c r="F23" s="115">
        <f>+'الجدول 1'!Z23</f>
        <v>1149.7077945765977</v>
      </c>
      <c r="G23" s="115">
        <f>+'الجدول 1'!AE23</f>
        <v>1232.8562011689824</v>
      </c>
      <c r="H23" s="115">
        <f>+'الجدول 1'!AJ23</f>
        <v>1330.0415753195468</v>
      </c>
      <c r="I23" s="115">
        <f>+'الجدول 1'!AO23</f>
        <v>1418.4965703256948</v>
      </c>
      <c r="J23" s="115">
        <f>+'الجدول 1'!AT23</f>
        <v>1510.1891981666652</v>
      </c>
      <c r="K23" s="115">
        <f>+'الجدول 1'!AY23</f>
        <v>1656.6523316756998</v>
      </c>
      <c r="L23" s="115">
        <f>+'الجدول 1'!BD23</f>
        <v>1663.9049456939338</v>
      </c>
      <c r="M23" s="115">
        <f>+'الجدول 1'!BI23</f>
        <v>1711.85328541181</v>
      </c>
      <c r="N23" s="115">
        <f>+'الجدول 1'!BN23</f>
        <v>1867.0163431664557</v>
      </c>
      <c r="O23" s="146" t="s">
        <v>18</v>
      </c>
    </row>
    <row r="24" spans="1:100" ht="17.25" customHeight="1" thickBot="1" x14ac:dyDescent="0.75">
      <c r="A24" s="77" t="s">
        <v>56</v>
      </c>
      <c r="B24" s="115">
        <f>+'الجدول 1'!F24</f>
        <v>348.55603199999996</v>
      </c>
      <c r="C24" s="115">
        <f>+'الجدول 1'!K24</f>
        <v>375.84077699999995</v>
      </c>
      <c r="D24" s="115">
        <f>+'الجدول 1'!P24</f>
        <v>432.07200000000006</v>
      </c>
      <c r="E24" s="115">
        <f>+'الجدول 1'!U24</f>
        <v>459.02366400000005</v>
      </c>
      <c r="F24" s="115">
        <f>+'الجدول 1'!Z24</f>
        <v>452.18721599999992</v>
      </c>
      <c r="G24" s="115">
        <f>+'الجدول 1'!AE24</f>
        <v>479.55993599999999</v>
      </c>
      <c r="H24" s="115">
        <f>+'الجدول 1'!AJ24</f>
        <v>500.53766399999995</v>
      </c>
      <c r="I24" s="115">
        <f>+'الجدول 1'!AO24</f>
        <v>510.67646399999995</v>
      </c>
      <c r="J24" s="115">
        <f>+'الجدول 1'!AT24</f>
        <v>529.65907200000004</v>
      </c>
      <c r="K24" s="115">
        <f>+'الجدول 1'!AY24</f>
        <v>769.32195380549433</v>
      </c>
      <c r="L24" s="115">
        <f>+'الجدول 1'!BD24</f>
        <v>822.09075049730882</v>
      </c>
      <c r="M24" s="115">
        <f>+'الجدول 1'!BI24</f>
        <v>761.85052370669507</v>
      </c>
      <c r="N24" s="115">
        <f>+'الجدول 1'!BN24</f>
        <v>783.76742688141815</v>
      </c>
      <c r="O24" s="83" t="s">
        <v>19</v>
      </c>
    </row>
    <row r="25" spans="1:100" s="86" customFormat="1" ht="17.25" customHeight="1" thickTop="1" thickBot="1" x14ac:dyDescent="0.75">
      <c r="A25" s="77" t="s">
        <v>12</v>
      </c>
      <c r="B25" s="128">
        <f>+'الجدول 1'!F25</f>
        <v>37563.813226736536</v>
      </c>
      <c r="C25" s="128">
        <f>+'الجدول 1'!K25</f>
        <v>47610.132047469204</v>
      </c>
      <c r="D25" s="128">
        <f>+'الجدول 1'!P25</f>
        <v>54545.81138436214</v>
      </c>
      <c r="E25" s="128">
        <f>+'الجدول 1'!U25</f>
        <v>55118.891170900584</v>
      </c>
      <c r="F25" s="128">
        <f>+'الجدول 1'!Z25</f>
        <v>52380.582303522518</v>
      </c>
      <c r="G25" s="128">
        <f>+'الجدول 1'!AE25</f>
        <v>39613.92685094435</v>
      </c>
      <c r="H25" s="128">
        <f>+'الجدول 1'!AJ25</f>
        <v>37473.318270820339</v>
      </c>
      <c r="I25" s="128">
        <f>+'الجدول 1'!AO25</f>
        <v>41345.575881342687</v>
      </c>
      <c r="J25" s="128">
        <f>+'الجدول 1'!AT25</f>
        <v>47024.891226994667</v>
      </c>
      <c r="K25" s="128">
        <f>+'الجدول 1'!AY25</f>
        <v>48193.172912224742</v>
      </c>
      <c r="L25" s="128">
        <f>+'الجدول 1'!BD25</f>
        <v>39419.518073510793</v>
      </c>
      <c r="M25" s="128">
        <f>+'الجدول 1'!BI25</f>
        <v>50271.455708875816</v>
      </c>
      <c r="N25" s="128">
        <f>+'الجدول 1'!BN25</f>
        <v>62245.19952577095</v>
      </c>
      <c r="O25" s="85" t="s">
        <v>3</v>
      </c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 s="55" customFormat="1" ht="17.25" customHeight="1" thickBot="1" x14ac:dyDescent="0.3">
      <c r="A26" s="87" t="s">
        <v>43</v>
      </c>
      <c r="B26" s="129">
        <f>+'الجدول 1'!F26</f>
        <v>1764.7290000000003</v>
      </c>
      <c r="C26" s="129">
        <f>+'الجدول 1'!K26</f>
        <v>1760.0829999999999</v>
      </c>
      <c r="D26" s="129">
        <f>+'الجدول 1'!P26</f>
        <v>1783.0759999999998</v>
      </c>
      <c r="E26" s="129">
        <f>+'الجدول 1'!U26</f>
        <v>1956.5640000000001</v>
      </c>
      <c r="F26" s="129">
        <f>+'الجدول 1'!Z26</f>
        <v>2009.6209999999996</v>
      </c>
      <c r="G26" s="129">
        <f>+'الجدول 1'!AE26</f>
        <v>2245.652</v>
      </c>
      <c r="H26" s="129">
        <f>+'الجدول 1'!AJ26</f>
        <v>2319.6596365918726</v>
      </c>
      <c r="I26" s="129">
        <f>+'الجدول 1'!AO26</f>
        <v>2521.2219999999998</v>
      </c>
      <c r="J26" s="129">
        <f>+'الجدول 1'!AT26</f>
        <v>2608.8661178588854</v>
      </c>
      <c r="K26" s="129">
        <f>+'الجدول 1'!AY26</f>
        <v>2619.9908214311113</v>
      </c>
      <c r="L26" s="129">
        <f>+'الجدول 1'!BD26</f>
        <v>2717.969137149636</v>
      </c>
      <c r="M26" s="129">
        <f>+'الجدول 1'!BI26</f>
        <v>2849.1928677380415</v>
      </c>
      <c r="N26" s="129">
        <f>+'الجدول 1'!BN26</f>
        <v>2965.3903579502835</v>
      </c>
      <c r="O26" s="88" t="s">
        <v>40</v>
      </c>
    </row>
    <row r="27" spans="1:100" s="86" customFormat="1" ht="17.25" customHeight="1" thickTop="1" thickBot="1" x14ac:dyDescent="0.75">
      <c r="A27" s="84" t="s">
        <v>14</v>
      </c>
      <c r="B27" s="131">
        <f>+'الجدول 1'!F27</f>
        <v>35799.084226736537</v>
      </c>
      <c r="C27" s="131">
        <f>+'الجدول 1'!K27</f>
        <v>45850.049047469205</v>
      </c>
      <c r="D27" s="131">
        <f>+'الجدول 1'!P27</f>
        <v>52762.735384362139</v>
      </c>
      <c r="E27" s="131">
        <f>+'الجدول 1'!U27</f>
        <v>53162.327170900578</v>
      </c>
      <c r="F27" s="131">
        <f>+'الجدول 1'!Z27</f>
        <v>50370.961303522519</v>
      </c>
      <c r="G27" s="131">
        <f>+'الجدول 1'!AE27</f>
        <v>37368.274850944348</v>
      </c>
      <c r="H27" s="131">
        <f>+'الجدول 1'!AJ27</f>
        <v>35153.658634228457</v>
      </c>
      <c r="I27" s="131">
        <f>+'الجدول 1'!AO27</f>
        <v>38824.353881342693</v>
      </c>
      <c r="J27" s="131">
        <f>+'الجدول 1'!AT27</f>
        <v>44416.025109135779</v>
      </c>
      <c r="K27" s="131">
        <f>+'الجدول 1'!AY27</f>
        <v>45573.182090793627</v>
      </c>
      <c r="L27" s="131">
        <f>+'الجدول 1'!BD27</f>
        <v>36701.548936361156</v>
      </c>
      <c r="M27" s="131">
        <f>+'الجدول 1'!BI27</f>
        <v>47422.262841137781</v>
      </c>
      <c r="N27" s="131">
        <f>+'الجدول 1'!BN27</f>
        <v>59279.809167820669</v>
      </c>
      <c r="O27" s="147" t="s">
        <v>15</v>
      </c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 s="54" customFormat="1" ht="17.25" customHeight="1" thickBot="1" x14ac:dyDescent="0.75">
      <c r="A28" s="110" t="s">
        <v>54</v>
      </c>
      <c r="B28" s="149">
        <f>+'الجدول 1'!F28</f>
        <v>-2719.9631776720644</v>
      </c>
      <c r="C28" s="149">
        <f>+'الجدول 1'!K28</f>
        <v>-3338.456032767283</v>
      </c>
      <c r="D28" s="149">
        <f>+'الجدول 1'!P28</f>
        <v>-4040.5289192482342</v>
      </c>
      <c r="E28" s="149">
        <f>+'الجدول 1'!U28</f>
        <v>-3770.1651276900056</v>
      </c>
      <c r="F28" s="149">
        <f>+'الجدول 1'!Z28</f>
        <v>-4086.0104750769447</v>
      </c>
      <c r="G28" s="149">
        <f>+'الجدول 1'!AE28</f>
        <v>-2894.9812081015416</v>
      </c>
      <c r="H28" s="149">
        <f>+'الجدول 1'!AJ28</f>
        <v>-2097.8543453185271</v>
      </c>
      <c r="I28" s="149">
        <f>+'الجدول 1'!AO28</f>
        <v>-2213.7887207744616</v>
      </c>
      <c r="J28" s="149">
        <f>+'الجدول 1'!AT28</f>
        <v>-2550.9380179319587</v>
      </c>
      <c r="K28" s="149">
        <f>+'الجدول 1'!AY28</f>
        <v>-2807.6311879119003</v>
      </c>
      <c r="L28" s="149">
        <f>+'الجدول 1'!BD28</f>
        <v>-2695.7613806142563</v>
      </c>
      <c r="M28" s="149">
        <f>+'الجدول 1'!BI28</f>
        <v>-2640.5567892383187</v>
      </c>
      <c r="N28" s="149">
        <f>+'الجدول 1'!BN28</f>
        <v>-2948.1183041119853</v>
      </c>
      <c r="O28" s="151" t="s">
        <v>55</v>
      </c>
    </row>
    <row r="29" spans="1:100" s="92" customFormat="1" ht="17.25" customHeight="1" thickTop="1" thickBot="1" x14ac:dyDescent="0.75">
      <c r="A29" s="89" t="s">
        <v>16</v>
      </c>
      <c r="B29" s="133">
        <f>+'الجدول 1'!F29</f>
        <v>33079.121049064466</v>
      </c>
      <c r="C29" s="133">
        <f>+'الجدول 1'!K29</f>
        <v>42511.593014701917</v>
      </c>
      <c r="D29" s="133">
        <f>+'الجدول 1'!P29</f>
        <v>48722.206465113901</v>
      </c>
      <c r="E29" s="133">
        <f>+'الجدول 1'!U29</f>
        <v>49392.16204321057</v>
      </c>
      <c r="F29" s="133">
        <f>+'الجدول 1'!Z29</f>
        <v>46284.950828445573</v>
      </c>
      <c r="G29" s="133">
        <f>+'الجدول 1'!AE29</f>
        <v>34473.293642842807</v>
      </c>
      <c r="H29" s="133">
        <f>+'الجدول 1'!AJ29</f>
        <v>33055.804288909938</v>
      </c>
      <c r="I29" s="133">
        <f>+'الجدول 1'!AO29</f>
        <v>36610.565160568236</v>
      </c>
      <c r="J29" s="133">
        <f>+'الجدول 1'!AT29</f>
        <v>41865.087091203823</v>
      </c>
      <c r="K29" s="133">
        <f>+'الجدول 1'!AY29</f>
        <v>42765.550902881718</v>
      </c>
      <c r="L29" s="133">
        <f>+'الجدول 1'!BD29</f>
        <v>34005.787555746901</v>
      </c>
      <c r="M29" s="133">
        <f>+'الجدول 1'!BI29</f>
        <v>44781.706051899469</v>
      </c>
      <c r="N29" s="133">
        <f>+'الجدول 1'!BN29</f>
        <v>56331.690863708689</v>
      </c>
      <c r="O29" s="148" t="s">
        <v>17</v>
      </c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</row>
    <row r="30" spans="1:100" s="91" customFormat="1" ht="15" customHeight="1" x14ac:dyDescent="0.7">
      <c r="A30" s="143" t="s">
        <v>45</v>
      </c>
      <c r="B30" s="93"/>
      <c r="C30" s="94"/>
      <c r="D30" s="65"/>
      <c r="E30" s="65"/>
      <c r="F30" s="65"/>
      <c r="G30" s="90"/>
      <c r="O30" s="58" t="s">
        <v>49</v>
      </c>
    </row>
    <row r="31" spans="1:100" ht="17.25" customHeight="1" x14ac:dyDescent="0.7">
      <c r="M31" s="53"/>
    </row>
    <row r="32" spans="1:100" ht="17.25" customHeight="1" x14ac:dyDescent="0.7">
      <c r="M32" s="53"/>
    </row>
    <row r="33" spans="1:14" ht="17.25" customHeight="1" x14ac:dyDescent="0.7">
      <c r="A33" s="69" t="s">
        <v>5</v>
      </c>
      <c r="B33" s="49">
        <f>+'[1]القيمة المضافة'!B7</f>
        <v>149.428</v>
      </c>
      <c r="C33" s="49">
        <f>+'[1]القيمة المضافة'!C7</f>
        <v>186.61100000000002</v>
      </c>
      <c r="D33" s="49">
        <f>+'[1]القيمة المضافة'!D7</f>
        <v>175.33873461999997</v>
      </c>
      <c r="E33" s="49">
        <f>+'[1]القيمة المضافة'!E7</f>
        <v>175.42989700000001</v>
      </c>
      <c r="F33" s="49">
        <f>+'[1]القيمة المضافة'!F7</f>
        <v>208.5767248226424</v>
      </c>
      <c r="G33" s="49">
        <f>+'[1]القيمة المضافة'!G7</f>
        <v>185.37289919405228</v>
      </c>
      <c r="H33" s="49">
        <f>+'[1]القيمة المضافة'!H7</f>
        <v>171.42478343942793</v>
      </c>
      <c r="I33" s="49">
        <f>+'[1]القيمة المضافة'!I7</f>
        <v>192.23916272693046</v>
      </c>
      <c r="J33" s="49">
        <f>+'[1]القيمة المضافة'!J7</f>
        <v>186.67929970474725</v>
      </c>
      <c r="K33" s="49">
        <f>+'[1]القيمة المضافة'!K7</f>
        <v>158.41816681673254</v>
      </c>
      <c r="L33" s="49">
        <f>+'[1]القيمة المضافة'!L7</f>
        <v>168.77982126775808</v>
      </c>
      <c r="M33" s="49">
        <f>+'[1]القيمة المضافة'!M7</f>
        <v>211.67358406818096</v>
      </c>
      <c r="N33" s="49">
        <f>+'[1]القيمة المضافة'!N7</f>
        <v>226.17262738336166</v>
      </c>
    </row>
    <row r="34" spans="1:14" ht="17.25" customHeight="1" x14ac:dyDescent="0.7">
      <c r="A34" s="72" t="s">
        <v>36</v>
      </c>
      <c r="B34" s="49">
        <f>+'[1]القيمة المضافة'!B10</f>
        <v>18483.939000000002</v>
      </c>
      <c r="C34" s="49">
        <f>+'[1]القيمة المضافة'!C10</f>
        <v>26984.75</v>
      </c>
      <c r="D34" s="49">
        <f>+'[1]القيمة المضافة'!D10</f>
        <v>31848.903000000002</v>
      </c>
      <c r="E34" s="49">
        <f>+'[1]القيمة المضافة'!E10</f>
        <v>31383.624000000003</v>
      </c>
      <c r="F34" s="49">
        <f>+'[1]القيمة المضافة'!F10</f>
        <v>28157.341</v>
      </c>
      <c r="G34" s="49">
        <f>+'[1]القيمة المضافة'!G10</f>
        <v>14883.57</v>
      </c>
      <c r="H34" s="49">
        <f>+'[1]القيمة المضافة'!H10</f>
        <v>12835.043</v>
      </c>
      <c r="I34" s="49">
        <f>+'[1]القيمة المضافة'!I10</f>
        <v>15377.576000000001</v>
      </c>
      <c r="J34" s="49">
        <f>+'[1]القيمة المضافة'!J10</f>
        <v>19849.439999999999</v>
      </c>
      <c r="K34" s="49">
        <f>+'[1]القيمة المضافة'!K10</f>
        <v>18883.759512000001</v>
      </c>
      <c r="L34" s="49">
        <f>+'[1]القيمة المضافة'!L10</f>
        <v>11151.800664239072</v>
      </c>
      <c r="M34" s="49">
        <f>+'[1]القيمة المضافة'!M10</f>
        <v>18638.62735168825</v>
      </c>
      <c r="N34" s="49">
        <f>+'[1]القيمة المضافة'!N10</f>
        <v>29882.165537882909</v>
      </c>
    </row>
    <row r="35" spans="1:14" ht="17.25" customHeight="1" x14ac:dyDescent="0.7">
      <c r="A35" s="73" t="s">
        <v>13</v>
      </c>
      <c r="B35" s="49">
        <f>+'[1]القيمة المضافة'!B13</f>
        <v>1977.4400000000003</v>
      </c>
      <c r="C35" s="49">
        <f>+'[1]القيمة المضافة'!C13</f>
        <v>2386.2349999999997</v>
      </c>
      <c r="D35" s="49">
        <f>+'[1]القيمة المضافة'!D13</f>
        <v>2906.0197499999904</v>
      </c>
      <c r="E35" s="49">
        <f>+'[1]القيمة المضافة'!E13</f>
        <v>2904.1808655000004</v>
      </c>
      <c r="F35" s="49">
        <f>+'[1]القيمة المضافة'!F13</f>
        <v>2565.2411104999996</v>
      </c>
      <c r="G35" s="49">
        <f>+'[1]القيمة المضافة'!G13</f>
        <v>2405.377524</v>
      </c>
      <c r="H35" s="49">
        <f>+'[1]القيمة المضافة'!H13</f>
        <v>2380.6979601875</v>
      </c>
      <c r="I35" s="49">
        <f>+'[1]القيمة المضافة'!I13</f>
        <v>2746.333000000001</v>
      </c>
      <c r="J35" s="49">
        <f>+'[1]القيمة المضافة'!J13</f>
        <v>3109.6250978672383</v>
      </c>
      <c r="K35" s="49">
        <f>+'[1]القيمة المضافة'!K13</f>
        <v>2728.1492499621668</v>
      </c>
      <c r="L35" s="49">
        <f>+'[1]القيمة المضافة'!L13</f>
        <v>3091.8482859440091</v>
      </c>
      <c r="M35" s="49">
        <f>+'[1]القيمة المضافة'!M13</f>
        <v>4941.4255106092915</v>
      </c>
      <c r="N35" s="49">
        <f>+'[1]القيمة المضافة'!N13</f>
        <v>4425.1922226392107</v>
      </c>
    </row>
    <row r="36" spans="1:14" ht="17.25" customHeight="1" x14ac:dyDescent="0.7">
      <c r="A36" s="75" t="s">
        <v>6</v>
      </c>
      <c r="B36" s="49">
        <f>+'[1]القيمة المضافة'!B14</f>
        <v>662.26600000000008</v>
      </c>
      <c r="C36" s="49">
        <f>+'[1]القيمة المضافة'!C14</f>
        <v>772.64599999999996</v>
      </c>
      <c r="D36" s="49">
        <f>+'[1]القيمة المضافة'!D14</f>
        <v>862.54464099999996</v>
      </c>
      <c r="E36" s="49">
        <f>+'[1]القيمة المضافة'!E14</f>
        <v>919.92545316693099</v>
      </c>
      <c r="F36" s="49">
        <f>+'[1]القيمة المضافة'!F14</f>
        <v>973.88257361677063</v>
      </c>
      <c r="G36" s="49">
        <f>+'[1]القيمة المضافة'!G14</f>
        <v>1010.0188015090358</v>
      </c>
      <c r="H36" s="49">
        <f>+'[1]القيمة المضافة'!H14</f>
        <v>1030.8099361578209</v>
      </c>
      <c r="I36" s="49">
        <f>+'[1]القيمة المضافة'!I14</f>
        <v>1057.1172678000207</v>
      </c>
      <c r="J36" s="49">
        <f>+'[1]القيمة المضافة'!J14</f>
        <v>1086.0265008969407</v>
      </c>
      <c r="K36" s="49">
        <f>+'[1]القيمة المضافة'!K14</f>
        <v>1098.2573648328209</v>
      </c>
      <c r="L36" s="49">
        <f>+'[1]القيمة المضافة'!L14</f>
        <v>1044.665516712806</v>
      </c>
      <c r="M36" s="49">
        <f>+'[1]القيمة المضافة'!M14</f>
        <v>1078.3502890748439</v>
      </c>
      <c r="N36" s="49">
        <f>+'[1]القيمة المضافة'!N14</f>
        <v>1063.1845867860611</v>
      </c>
    </row>
    <row r="37" spans="1:14" ht="17.25" customHeight="1" x14ac:dyDescent="0.7">
      <c r="A37" s="73" t="s">
        <v>7</v>
      </c>
      <c r="B37" s="49">
        <f>+'[1]القيمة المضافة'!B17</f>
        <v>730.25299999999993</v>
      </c>
      <c r="C37" s="49">
        <f>+'[1]القيمة المضافة'!C17</f>
        <v>772.91300000000001</v>
      </c>
      <c r="D37" s="49">
        <f>+'[1]القيمة المضافة'!D17</f>
        <v>832.74600000000009</v>
      </c>
      <c r="E37" s="49">
        <f>+'[1]القيمة المضافة'!E17</f>
        <v>897.2950000000003</v>
      </c>
      <c r="F37" s="49">
        <f>+'[1]القيمة المضافة'!F17</f>
        <v>956.78900000000021</v>
      </c>
      <c r="G37" s="49">
        <f>+'[1]القيمة المضافة'!G17</f>
        <v>983.96199999999999</v>
      </c>
      <c r="H37" s="49">
        <f>+'[1]القيمة المضافة'!H17</f>
        <v>987.02</v>
      </c>
      <c r="I37" s="49">
        <f>+'[1]القيمة المضافة'!I17</f>
        <v>1181.4830000000002</v>
      </c>
      <c r="J37" s="49">
        <f>+'[1]القيمة المضافة'!J17</f>
        <v>1127.4030000000002</v>
      </c>
      <c r="K37" s="49">
        <f>+'[1]القيمة المضافة'!K17</f>
        <v>1973.5354006870721</v>
      </c>
      <c r="L37" s="49">
        <f>+'[1]القيمة المضافة'!L17</f>
        <v>1191.3017155344446</v>
      </c>
      <c r="M37" s="49">
        <f>+'[1]القيمة المضافة'!M17</f>
        <v>1433.2696895562103</v>
      </c>
      <c r="N37" s="49">
        <f>+'[1]القيمة المضافة'!N17</f>
        <v>1588.4915279921033</v>
      </c>
    </row>
    <row r="38" spans="1:14" ht="17.25" customHeight="1" x14ac:dyDescent="0.7">
      <c r="A38" s="76" t="s">
        <v>9</v>
      </c>
      <c r="B38" s="49">
        <f>+'[1]القيمة المضافة'!B18</f>
        <v>1338.1599999999999</v>
      </c>
      <c r="C38" s="49">
        <f>+'[1]القيمة المضافة'!C18</f>
        <v>1400.7550000000001</v>
      </c>
      <c r="D38" s="49">
        <f>+'[1]القيمة المضافة'!D18</f>
        <v>1448.96</v>
      </c>
      <c r="E38" s="49">
        <f>+'[1]القيمة المضافة'!E18</f>
        <v>1543.9219999999998</v>
      </c>
      <c r="F38" s="49">
        <f>+'[1]القيمة المضافة'!F18</f>
        <v>1689.2260000000001</v>
      </c>
      <c r="G38" s="49">
        <f>+'[1]القيمة المضافة'!G18</f>
        <v>1588.9952090000002</v>
      </c>
      <c r="H38" s="49">
        <f>+'[1]القيمة المضافة'!H18</f>
        <v>1627.010053</v>
      </c>
      <c r="I38" s="49">
        <f>+'[1]القيمة المضافة'!I18</f>
        <v>1644.9012141689855</v>
      </c>
      <c r="J38" s="49">
        <f>+'[1]القيمة المضافة'!J18</f>
        <v>1694.2728277201445</v>
      </c>
      <c r="K38" s="49">
        <f>+'[1]القيمة المضافة'!K18</f>
        <v>1903.0326345885737</v>
      </c>
      <c r="L38" s="49">
        <f>+'[1]القيمة المضافة'!L18</f>
        <v>1571.4304755455155</v>
      </c>
      <c r="M38" s="49">
        <f>+'[1]القيمة المضافة'!M18</f>
        <v>1864.7523102654748</v>
      </c>
      <c r="N38" s="49">
        <f>+'[1]القيمة المضافة'!N18</f>
        <v>2105.7226405187944</v>
      </c>
    </row>
    <row r="39" spans="1:14" ht="17.25" customHeight="1" x14ac:dyDescent="0.7">
      <c r="A39" s="77" t="s">
        <v>33</v>
      </c>
      <c r="B39" s="49">
        <f>+'[1]القيمة المضافة'!B30</f>
        <v>272.39699999999993</v>
      </c>
      <c r="C39" s="49">
        <f>+'[1]القيمة المضافة'!C30</f>
        <v>288.89299999999997</v>
      </c>
      <c r="D39" s="49">
        <f>+'[1]القيمة المضافة'!D30</f>
        <v>309.68200000000007</v>
      </c>
      <c r="E39" s="49">
        <f>+'[1]القيمة المضافة'!E30</f>
        <v>336.45399999999989</v>
      </c>
      <c r="F39" s="49">
        <f>+'[1]القيمة المضافة'!F30</f>
        <v>364.88700000000006</v>
      </c>
      <c r="G39" s="49">
        <f>+'[1]القيمة المضافة'!G30</f>
        <v>370.42499999999995</v>
      </c>
      <c r="H39" s="49">
        <f>+'[1]القيمة المضافة'!H30</f>
        <v>376.17999999999995</v>
      </c>
      <c r="I39" s="49">
        <f>+'[1]القيمة المضافة'!I30</f>
        <v>365.60100000000006</v>
      </c>
      <c r="J39" s="49">
        <f>+'[1]القيمة المضافة'!J30</f>
        <v>367.6640000000001</v>
      </c>
      <c r="K39" s="49">
        <f>+'[1]القيمة المضافة'!K30</f>
        <v>383.19</v>
      </c>
      <c r="L39" s="49">
        <f>+'[1]القيمة المضافة'!L30</f>
        <v>304.32254287229836</v>
      </c>
      <c r="M39" s="49">
        <f>+'[1]القيمة المضافة'!M30</f>
        <v>242.38870390870568</v>
      </c>
      <c r="N39" s="49">
        <f>+'[1]القيمة المضافة'!N30</f>
        <v>313.8266283212148</v>
      </c>
    </row>
    <row r="40" spans="1:14" ht="17.25" customHeight="1" x14ac:dyDescent="0.7">
      <c r="A40" s="76" t="s">
        <v>30</v>
      </c>
      <c r="B40" s="49">
        <f>+'[1]القيمة المضافة'!B20</f>
        <v>1152.4659999999999</v>
      </c>
      <c r="C40" s="49">
        <f>+'[1]القيمة المضافة'!C20</f>
        <v>987.78099999999995</v>
      </c>
      <c r="D40" s="49">
        <f>+'[1]القيمة المضافة'!D20</f>
        <v>1111.692174989</v>
      </c>
      <c r="E40" s="49">
        <f>+'[1]القيمة المضافة'!E20</f>
        <v>1166.960314763649</v>
      </c>
      <c r="F40" s="49">
        <f>+'[1]القيمة المضافة'!F20</f>
        <v>1196.1586419597238</v>
      </c>
      <c r="G40" s="49">
        <f>+'[1]القيمة المضافة'!G20</f>
        <v>1191.6802310308692</v>
      </c>
      <c r="H40" s="49">
        <f>+'[1]القيمة المضافة'!H20</f>
        <v>1119.8730010205788</v>
      </c>
      <c r="I40" s="49">
        <f>+'[1]القيمة المضافة'!I20</f>
        <v>1189.2036481255586</v>
      </c>
      <c r="J40" s="49">
        <f>+'[1]القيمة المضافة'!J20</f>
        <v>1333.4531129855438</v>
      </c>
      <c r="K40" s="49">
        <f>+'[1]القيمة المضافة'!K20</f>
        <v>1406.3502540371189</v>
      </c>
      <c r="L40" s="49">
        <f>+'[1]القيمة المضافة'!L20</f>
        <v>831.43060213413389</v>
      </c>
      <c r="M40" s="49">
        <f>+'[1]القيمة المضافة'!M20</f>
        <v>975.30826055957789</v>
      </c>
      <c r="N40" s="49">
        <f>+'[1]القيمة المضافة'!N20</f>
        <v>1212.621225700374</v>
      </c>
    </row>
    <row r="41" spans="1:14" ht="17.25" customHeight="1" x14ac:dyDescent="0.7">
      <c r="A41" s="78" t="s">
        <v>31</v>
      </c>
      <c r="B41" s="49">
        <f>+'[1]القيمة المضافة'!B21</f>
        <v>1229.8130000000001</v>
      </c>
      <c r="C41" s="49">
        <f>+'[1]القيمة المضافة'!C21</f>
        <v>1295</v>
      </c>
      <c r="D41" s="49">
        <f>+'[1]القيمة المضافة'!D21</f>
        <v>1344.1210545467497</v>
      </c>
      <c r="E41" s="49">
        <f>+'[1]القيمة المضافة'!E21</f>
        <v>1310.5514936822499</v>
      </c>
      <c r="F41" s="49">
        <f>+'[1]القيمة المضافة'!F21</f>
        <v>1292.4690129999999</v>
      </c>
      <c r="G41" s="49">
        <f>+'[1]القيمة المضافة'!G21</f>
        <v>1325.9398744675</v>
      </c>
      <c r="H41" s="49">
        <f>+'[1]القيمة المضافة'!H21</f>
        <v>1276.71788911975</v>
      </c>
      <c r="I41" s="49">
        <f>+'[1]القيمة المضافة'!I21</f>
        <v>1100.8974250715978</v>
      </c>
      <c r="J41" s="49">
        <f>+'[1]القيمة المضافة'!J21</f>
        <v>1414.3967959825777</v>
      </c>
      <c r="K41" s="49">
        <f>+'[1]القيمة المضافة'!K21</f>
        <v>1596.6760924201326</v>
      </c>
      <c r="L41" s="49">
        <f>+'[1]القيمة المضافة'!L21</f>
        <v>1770.8694937945186</v>
      </c>
      <c r="M41" s="49">
        <f>+'[1]القيمة المضافة'!M21</f>
        <v>1685.1617742429819</v>
      </c>
      <c r="N41" s="49">
        <f>+'[1]القيمة المضافة'!N21</f>
        <v>1736.2171414069833</v>
      </c>
    </row>
    <row r="42" spans="1:14" ht="17.25" customHeight="1" x14ac:dyDescent="0.7">
      <c r="A42" s="79" t="s">
        <v>21</v>
      </c>
      <c r="B42" s="49">
        <f>+'[1]القيمة المضافة'!B22</f>
        <v>3092.1509999999998</v>
      </c>
      <c r="C42" s="49">
        <f>+'[1]القيمة المضافة'!C22</f>
        <v>2958.134</v>
      </c>
      <c r="D42" s="49">
        <f>+'[1]القيمة المضافة'!D22</f>
        <v>3039.076</v>
      </c>
      <c r="E42" s="49">
        <f>+'[1]القيمة المضافة'!E22</f>
        <v>3190.5719999999997</v>
      </c>
      <c r="F42" s="49">
        <f>+'[1]القيمة المضافة'!F22</f>
        <v>3358.0240000000003</v>
      </c>
      <c r="G42" s="49">
        <f>+'[1]القيمة المضافة'!G22</f>
        <v>3614.88</v>
      </c>
      <c r="H42" s="49">
        <f>+'[1]القيمة المضافة'!H22</f>
        <v>3481.989</v>
      </c>
      <c r="I42" s="49">
        <f>+'[1]القيمة المضافة'!I22</f>
        <v>3638.9760000000006</v>
      </c>
      <c r="J42" s="49">
        <f>+'[1]القيمة المضافة'!J22</f>
        <v>3725.9489999999996</v>
      </c>
      <c r="K42" s="49">
        <f>+'[1]القيمة المضافة'!K22</f>
        <v>3808.3390000000004</v>
      </c>
      <c r="L42" s="49">
        <f>+'[1]القيمة المضافة'!L22</f>
        <v>3957.8358001041393</v>
      </c>
      <c r="M42" s="49">
        <f>+'[1]القيمة المضافة'!M22</f>
        <v>4156.8312429801126</v>
      </c>
      <c r="N42" s="49">
        <f>+'[1]القيمة المضافة'!N22</f>
        <v>4314.2228005991001</v>
      </c>
    </row>
    <row r="43" spans="1:14" ht="17.25" customHeight="1" x14ac:dyDescent="0.7">
      <c r="A43" s="72" t="s">
        <v>35</v>
      </c>
      <c r="B43" s="49">
        <f>+'[1]القيمة المضافة'!B25+'[1]القيمة المضافة'!B28+'[1]القيمة المضافة'!B29</f>
        <v>3253.13</v>
      </c>
      <c r="C43" s="49">
        <f>+'[1]القيمة المضافة'!C25+'[1]القيمة المضافة'!C28+'[1]القيمة المضافة'!C29</f>
        <v>3540.1169999999997</v>
      </c>
      <c r="D43" s="49">
        <f>+'[1]القيمة المضافة'!D25+'[1]القيمة المضافة'!D28+'[1]القيمة المضافة'!D29</f>
        <v>3723.6941185073024</v>
      </c>
      <c r="E43" s="49">
        <f>+'[1]القيمة المضافة'!E25+'[1]القيمة المضافة'!E28+'[1]القيمة المضافة'!E29</f>
        <v>3878.903752622748</v>
      </c>
      <c r="F43" s="49">
        <f>+'[1]القيمة المضافة'!F25+'[1]القيمة المضافة'!F28+'[1]القيمة المضافة'!F29</f>
        <v>3949.8694675376405</v>
      </c>
      <c r="G43" s="49">
        <f>+'[1]القيمة المضافة'!G25+'[1]القيمة المضافة'!G28+'[1]القيمة المضافة'!G29</f>
        <v>3969.7035881061643</v>
      </c>
      <c r="H43" s="49">
        <f>+'[1]القيمة المضافة'!H25+'[1]القيمة المضافة'!H28+'[1]القيمة المضافة'!H29</f>
        <v>4161.4889365404551</v>
      </c>
      <c r="I43" s="49">
        <f>+'[1]القيمة المضافة'!I25+'[1]القيمة المضافة'!I28+'[1]القيمة المضافة'!I29</f>
        <v>4375.0136551806099</v>
      </c>
      <c r="J43" s="49">
        <f>+'[1]القيمة المضافة'!J25+'[1]القيمة المضافة'!J28+'[1]القيمة المضافة'!J29</f>
        <v>4210.0850873086274</v>
      </c>
      <c r="K43" s="49">
        <f>+'[1]القيمة المضافة'!K25+'[1]القيمة المضافة'!K28+'[1]القيمة المضافة'!K29</f>
        <v>4492.0799305405744</v>
      </c>
      <c r="L43" s="49">
        <f>+'[1]القيمة المضافة'!L25+'[1]القيمة المضافة'!L28+'[1]القيمة المضافة'!L29</f>
        <v>4390.7123017397398</v>
      </c>
      <c r="M43" s="49">
        <f>+'[1]القيمة المضافة'!M25+'[1]القيمة المضافة'!M28+'[1]القيمة المضافة'!M29</f>
        <v>4476.3161251436113</v>
      </c>
      <c r="N43" s="49">
        <f>+'[1]القيمة المضافة'!N25+'[1]القيمة المضافة'!N28+'[1]القيمة المضافة'!N29</f>
        <v>4502.3922354483075</v>
      </c>
    </row>
    <row r="44" spans="1:14" ht="17.25" customHeight="1" x14ac:dyDescent="0.7">
      <c r="A44" s="73" t="s">
        <v>20</v>
      </c>
      <c r="B44" s="49">
        <f>+'[1]القيمة المضافة'!B37</f>
        <v>2780.31</v>
      </c>
      <c r="C44" s="49">
        <f>+'[1]القيمة المضافة'!C37</f>
        <v>3232.2979999999998</v>
      </c>
      <c r="D44" s="49">
        <f>+'[1]القيمة المضافة'!D37</f>
        <v>3655.7935504274155</v>
      </c>
      <c r="E44" s="49">
        <f>+'[1]القيمة المضافة'!E37</f>
        <v>3836.387815177568</v>
      </c>
      <c r="F44" s="49">
        <f>+'[1]القيمة المضافة'!F37</f>
        <v>3880.8786774174741</v>
      </c>
      <c r="G44" s="49">
        <f>+'[1]القيمة المضافة'!G37</f>
        <v>4170.3254659353361</v>
      </c>
      <c r="H44" s="49">
        <f>+'[1]القيمة المضافة'!H37</f>
        <v>4055.4062957379579</v>
      </c>
      <c r="I44" s="49">
        <f>+'[1]القيمة المضافة'!I37</f>
        <v>4195.5191789557211</v>
      </c>
      <c r="J44" s="49">
        <f>+'[1]القيمة المضافة'!J37</f>
        <v>4302.5584073589525</v>
      </c>
      <c r="K44" s="49">
        <f>+'[1]القيمة المضافة'!K37</f>
        <v>4611.1035028123033</v>
      </c>
      <c r="L44" s="49">
        <f>+'[1]القيمة المضافة'!L37</f>
        <v>4853.7320242562664</v>
      </c>
      <c r="M44" s="49">
        <f>+'[1]القيمة المضافة'!M37</f>
        <v>5283.8243877714731</v>
      </c>
      <c r="N44" s="49">
        <f>+'[1]القيمة المضافة'!N37</f>
        <v>5349.9136153788822</v>
      </c>
    </row>
    <row r="45" spans="1:14" ht="17.25" customHeight="1" x14ac:dyDescent="0.7">
      <c r="A45" s="81" t="s">
        <v>11</v>
      </c>
      <c r="B45" s="49">
        <f>+'[1]القيمة المضافة'!B33</f>
        <v>1329.4</v>
      </c>
      <c r="C45" s="49">
        <f>+'[1]القيمة المضافة'!C33</f>
        <v>1562.0139999999999</v>
      </c>
      <c r="D45" s="49">
        <f>+'[1]القيمة المضافة'!D33</f>
        <v>1872.1980905775354</v>
      </c>
      <c r="E45" s="49">
        <f>+'[1]القيمة المضافة'!E33</f>
        <v>2055.8141111106543</v>
      </c>
      <c r="F45" s="49">
        <f>+'[1]القيمة المضافة'!F33</f>
        <v>2185.3440840916537</v>
      </c>
      <c r="G45" s="49">
        <f>+'[1]القيمة المضافة'!G33</f>
        <v>2201.2601205324172</v>
      </c>
      <c r="H45" s="49">
        <f>+'[1]القيمة المضافة'!H33</f>
        <v>2139.0781762972965</v>
      </c>
      <c r="I45" s="49">
        <f>+'[1]القيمة المضافة'!I33</f>
        <v>2351.5422949875692</v>
      </c>
      <c r="J45" s="49">
        <f>+'[1]القيمة المضافة'!J33</f>
        <v>2577.489827003234</v>
      </c>
      <c r="K45" s="49">
        <f>+'[1]القيمة المضافة'!K33</f>
        <v>2724.3075180460482</v>
      </c>
      <c r="L45" s="49">
        <f>+'[1]القيمة المضافة'!L33</f>
        <v>2604.7931331748541</v>
      </c>
      <c r="M45" s="49">
        <f>+'[1]القيمة المضافة'!M33</f>
        <v>2809.8226698886047</v>
      </c>
      <c r="N45" s="49">
        <f>+'[1]القيمة المضافة'!N33</f>
        <v>2874.2929656657798</v>
      </c>
    </row>
    <row r="46" spans="1:14" ht="17.25" customHeight="1" x14ac:dyDescent="0.7">
      <c r="A46" s="82" t="s">
        <v>34</v>
      </c>
      <c r="B46" s="49">
        <f>+'[1]القيمة المضافة'!B34</f>
        <v>764.10000000000014</v>
      </c>
      <c r="C46" s="49">
        <f>+'[1]القيمة المضافة'!C34</f>
        <v>866.10000000000014</v>
      </c>
      <c r="D46" s="49">
        <f>+'[1]القيمة المضافة'!D34</f>
        <v>982.97026969413298</v>
      </c>
      <c r="E46" s="49">
        <f>+'[1]القيمة المضافة'!E34</f>
        <v>1059.846803876771</v>
      </c>
      <c r="F46" s="49">
        <f>+'[1]القيمة المضافة'!F34</f>
        <v>1149.7077945765977</v>
      </c>
      <c r="G46" s="49">
        <f>+'[1]القيمة المضافة'!G34</f>
        <v>1232.8562011689824</v>
      </c>
      <c r="H46" s="49">
        <f>+'[1]القيمة المضافة'!H34</f>
        <v>1330.0415753195471</v>
      </c>
      <c r="I46" s="49">
        <f>+'[1]القيمة المضافة'!I34</f>
        <v>1418.4965703256946</v>
      </c>
      <c r="J46" s="49">
        <f>+'[1]القيمة المضافة'!J34</f>
        <v>1510.1891981666649</v>
      </c>
      <c r="K46" s="49">
        <f>+'[1]القيمة المضافة'!K34</f>
        <v>1656.6523316756998</v>
      </c>
      <c r="L46" s="49">
        <f>+'[1]القيمة المضافة'!L34</f>
        <v>1663.9049456939335</v>
      </c>
      <c r="M46" s="49">
        <f>+'[1]القيمة المضافة'!M34</f>
        <v>1711.8532854118098</v>
      </c>
      <c r="N46" s="49">
        <f>+'[1]القيمة المضافة'!N34</f>
        <v>1867.016343166456</v>
      </c>
    </row>
    <row r="47" spans="1:14" ht="17.25" customHeight="1" x14ac:dyDescent="0.7">
      <c r="A47" s="77" t="s">
        <v>56</v>
      </c>
      <c r="B47" s="49">
        <f>+'[1]القيمة المضافة'!B38</f>
        <v>348.55599999999998</v>
      </c>
      <c r="C47" s="49">
        <f>+'[1]القيمة المضافة'!C38</f>
        <v>375.84100000000001</v>
      </c>
      <c r="D47" s="49">
        <f>+'[1]القيمة المضافة'!D38</f>
        <v>432.072</v>
      </c>
      <c r="E47" s="49">
        <f>+'[1]القيمة المضافة'!E38</f>
        <v>459.023664</v>
      </c>
      <c r="F47" s="49">
        <f>+'[1]القيمة المضافة'!F38</f>
        <v>452.18721599999998</v>
      </c>
      <c r="G47" s="49">
        <f>+'[1]القيمة المضافة'!G38</f>
        <v>479.55993599999999</v>
      </c>
      <c r="H47" s="49">
        <f>+'[1]القيمة المضافة'!H38</f>
        <v>500.53766400000001</v>
      </c>
      <c r="I47" s="49">
        <f>+'[1]القيمة المضافة'!I38</f>
        <v>510.67646400000001</v>
      </c>
      <c r="J47" s="49">
        <f>+'[1]القيمة المضافة'!J38</f>
        <v>529.65907200000004</v>
      </c>
      <c r="K47" s="49">
        <f>+'[1]القيمة المضافة'!K38</f>
        <v>769.32195380549433</v>
      </c>
      <c r="L47" s="49">
        <f>+'[1]القيمة المضافة'!L38</f>
        <v>822.09075049730882</v>
      </c>
      <c r="M47" s="49">
        <f>+'[1]القيمة المضافة'!M38</f>
        <v>761.85052370669507</v>
      </c>
      <c r="N47" s="49">
        <f>+'[1]القيمة المضافة'!N38</f>
        <v>783.76742688141826</v>
      </c>
    </row>
    <row r="48" spans="1:14" ht="17.25" customHeight="1" thickBot="1" x14ac:dyDescent="0.75">
      <c r="A48" s="77" t="s">
        <v>12</v>
      </c>
      <c r="B48" s="49">
        <f>+B33+B34+B35+B36+B37+B38+B39+B40+B41+B42+B43+B44+B45+B46+B47</f>
        <v>37563.809000000001</v>
      </c>
      <c r="C48" s="49">
        <f t="shared" ref="C48:N48" si="0">+C33+C34+C35+C36+C37+C38+C39+C40+C41+C42+C43+C44+C45+C46+C47</f>
        <v>47610.088000000003</v>
      </c>
      <c r="D48" s="49">
        <f t="shared" si="0"/>
        <v>54545.811384362125</v>
      </c>
      <c r="E48" s="49">
        <f t="shared" si="0"/>
        <v>55118.891170900562</v>
      </c>
      <c r="F48" s="49">
        <f t="shared" si="0"/>
        <v>52380.582303522504</v>
      </c>
      <c r="G48" s="49">
        <f t="shared" si="0"/>
        <v>39613.92685094435</v>
      </c>
      <c r="H48" s="49">
        <f t="shared" si="0"/>
        <v>37473.318270820346</v>
      </c>
      <c r="I48" s="49">
        <f t="shared" si="0"/>
        <v>41345.575881342695</v>
      </c>
      <c r="J48" s="49">
        <f t="shared" si="0"/>
        <v>47024.891226994681</v>
      </c>
      <c r="K48" s="49">
        <f t="shared" si="0"/>
        <v>48193.172912224742</v>
      </c>
      <c r="L48" s="49">
        <f t="shared" si="0"/>
        <v>39419.518073510793</v>
      </c>
      <c r="M48" s="49">
        <f t="shared" si="0"/>
        <v>50271.455708875816</v>
      </c>
      <c r="N48" s="49">
        <f t="shared" si="0"/>
        <v>62245.19952577095</v>
      </c>
    </row>
    <row r="49" spans="1:14" ht="17.25" customHeight="1" thickBot="1" x14ac:dyDescent="0.75">
      <c r="A49" s="87" t="s">
        <v>43</v>
      </c>
      <c r="B49" s="49">
        <f>-+'[1]القيمة المضافة'!B39</f>
        <v>1764.729</v>
      </c>
      <c r="C49" s="49">
        <f>-+'[1]القيمة المضافة'!C39</f>
        <v>1760.0830000000001</v>
      </c>
      <c r="D49" s="49">
        <f>-+'[1]القيمة المضافة'!D39</f>
        <v>1783.076</v>
      </c>
      <c r="E49" s="49">
        <f>-+'[1]القيمة المضافة'!E39</f>
        <v>1956.5640000000001</v>
      </c>
      <c r="F49" s="49">
        <f>-+'[1]القيمة المضافة'!F39</f>
        <v>2009.6209999999999</v>
      </c>
      <c r="G49" s="49">
        <f>-+'[1]القيمة المضافة'!G39</f>
        <v>2245.652</v>
      </c>
      <c r="H49" s="49">
        <f>-+'[1]القيمة المضافة'!H39</f>
        <v>2319.6596365918726</v>
      </c>
      <c r="I49" s="49">
        <f>-+'[1]القيمة المضافة'!I39</f>
        <v>2521.2219999999998</v>
      </c>
      <c r="J49" s="49">
        <f>-+'[1]القيمة المضافة'!J39</f>
        <v>2608.8661178588854</v>
      </c>
      <c r="K49" s="49">
        <f>-+'[1]القيمة المضافة'!K39</f>
        <v>2619.9908214311113</v>
      </c>
      <c r="L49" s="49">
        <f>-+'[1]القيمة المضافة'!L39</f>
        <v>2717.969137149636</v>
      </c>
      <c r="M49" s="49">
        <f>-+'[1]القيمة المضافة'!M39</f>
        <v>2849.1928677380415</v>
      </c>
      <c r="N49" s="49">
        <f>-+'[1]القيمة المضافة'!N39</f>
        <v>2965.3903579502835</v>
      </c>
    </row>
    <row r="50" spans="1:14" ht="17.25" customHeight="1" thickBot="1" x14ac:dyDescent="0.75">
      <c r="A50" s="84" t="s">
        <v>14</v>
      </c>
      <c r="B50" s="49">
        <f>+B48-B49</f>
        <v>35799.08</v>
      </c>
      <c r="C50" s="49">
        <f t="shared" ref="C50:N50" si="1">+C48-C49</f>
        <v>45850.005000000005</v>
      </c>
      <c r="D50" s="49">
        <f t="shared" si="1"/>
        <v>52762.735384362124</v>
      </c>
      <c r="E50" s="49">
        <f t="shared" si="1"/>
        <v>53162.327170900564</v>
      </c>
      <c r="F50" s="49">
        <f t="shared" si="1"/>
        <v>50370.961303522505</v>
      </c>
      <c r="G50" s="49">
        <f t="shared" si="1"/>
        <v>37368.274850944348</v>
      </c>
      <c r="H50" s="49">
        <f t="shared" si="1"/>
        <v>35153.658634228472</v>
      </c>
      <c r="I50" s="49">
        <f t="shared" si="1"/>
        <v>38824.353881342693</v>
      </c>
      <c r="J50" s="49">
        <f t="shared" si="1"/>
        <v>44416.025109135793</v>
      </c>
      <c r="K50" s="49">
        <f t="shared" si="1"/>
        <v>45573.182090793627</v>
      </c>
      <c r="L50" s="49">
        <f t="shared" si="1"/>
        <v>36701.548936361156</v>
      </c>
      <c r="M50" s="49">
        <f t="shared" si="1"/>
        <v>47422.262841137774</v>
      </c>
      <c r="N50" s="49">
        <f t="shared" si="1"/>
        <v>59279.809167820669</v>
      </c>
    </row>
    <row r="51" spans="1:14" ht="17.25" customHeight="1" thickBot="1" x14ac:dyDescent="0.75">
      <c r="A51" s="110" t="s">
        <v>54</v>
      </c>
      <c r="B51" s="49">
        <f>+'[1]القيمة المضافة'!B43</f>
        <v>-2719.9630000000002</v>
      </c>
      <c r="C51" s="49">
        <f>+'[1]القيمة المضافة'!C43</f>
        <v>-3338.4560000000001</v>
      </c>
      <c r="D51" s="49">
        <f>+'[1]القيمة المضافة'!D43</f>
        <v>-4040.529</v>
      </c>
      <c r="E51" s="49">
        <f>+'[1]القيمة المضافة'!E43</f>
        <v>-3770.1651276900056</v>
      </c>
      <c r="F51" s="49">
        <f>+'[1]القيمة المضافة'!F43</f>
        <v>-4086.0104750769451</v>
      </c>
      <c r="G51" s="49">
        <f>+'[1]القيمة المضافة'!G43</f>
        <v>-2894.9812081015421</v>
      </c>
      <c r="H51" s="49">
        <f>+'[1]القيمة المضافة'!H43</f>
        <v>-2097.8543453185275</v>
      </c>
      <c r="I51" s="49">
        <f>+'[1]القيمة المضافة'!I43</f>
        <v>-2213.7887207744616</v>
      </c>
      <c r="J51" s="49">
        <f>+'[1]القيمة المضافة'!J43</f>
        <v>-2550.9380179319587</v>
      </c>
      <c r="K51" s="49">
        <f>+'[1]القيمة المضافة'!K43</f>
        <v>-2807.6311879119003</v>
      </c>
      <c r="L51" s="49">
        <f>+'[1]القيمة المضافة'!L43</f>
        <v>-2695.7613806142563</v>
      </c>
      <c r="M51" s="49">
        <f>+'[1]القيمة المضافة'!M43</f>
        <v>-2640.5567892383183</v>
      </c>
      <c r="N51" s="49">
        <f>+'[1]القيمة المضافة'!N43</f>
        <v>-2948.1183041119848</v>
      </c>
    </row>
    <row r="52" spans="1:14" ht="17.25" customHeight="1" thickBot="1" x14ac:dyDescent="0.75">
      <c r="A52" s="89" t="s">
        <v>16</v>
      </c>
      <c r="B52" s="49">
        <f>+B50+B51</f>
        <v>33079.116999999998</v>
      </c>
      <c r="C52" s="49">
        <f t="shared" ref="C52:N52" si="2">+C50+C51</f>
        <v>42511.549000000006</v>
      </c>
      <c r="D52" s="49">
        <f t="shared" si="2"/>
        <v>48722.206384362122</v>
      </c>
      <c r="E52" s="49">
        <f t="shared" si="2"/>
        <v>49392.162043210556</v>
      </c>
      <c r="F52" s="49">
        <f t="shared" si="2"/>
        <v>46284.950828445559</v>
      </c>
      <c r="G52" s="49">
        <f t="shared" si="2"/>
        <v>34473.293642842807</v>
      </c>
      <c r="H52" s="49">
        <f t="shared" si="2"/>
        <v>33055.804288909945</v>
      </c>
      <c r="I52" s="49">
        <f t="shared" si="2"/>
        <v>36610.565160568229</v>
      </c>
      <c r="J52" s="49">
        <f t="shared" si="2"/>
        <v>41865.087091203837</v>
      </c>
      <c r="K52" s="49">
        <f t="shared" si="2"/>
        <v>42765.550902881725</v>
      </c>
      <c r="L52" s="49">
        <f t="shared" si="2"/>
        <v>34005.787555746901</v>
      </c>
      <c r="M52" s="49">
        <f t="shared" si="2"/>
        <v>44781.706051899455</v>
      </c>
      <c r="N52" s="49">
        <f t="shared" si="2"/>
        <v>56331.690863708682</v>
      </c>
    </row>
    <row r="53" spans="1:14" ht="17.25" customHeight="1" x14ac:dyDescent="0.7">
      <c r="A53" s="143" t="s">
        <v>45</v>
      </c>
      <c r="B53" s="49">
        <f>+'[1]القيمة المضافة'!B44</f>
        <v>33079.108</v>
      </c>
      <c r="C53" s="49">
        <f>+'[1]القيمة المضافة'!C44</f>
        <v>42511.6</v>
      </c>
      <c r="D53" s="49">
        <f>+'[1]القيمة المضافة'!D44</f>
        <v>48722.206384362122</v>
      </c>
      <c r="E53" s="49">
        <f>+'[1]القيمة المضافة'!E44</f>
        <v>49392.162043210563</v>
      </c>
      <c r="F53" s="49">
        <f>+'[1]القيمة المضافة'!F44</f>
        <v>46284.950828445559</v>
      </c>
      <c r="G53" s="49">
        <f>+'[1]القيمة المضافة'!G44</f>
        <v>34473.293642842807</v>
      </c>
      <c r="H53" s="49">
        <f>+'[1]القيمة المضافة'!H44</f>
        <v>33055.804288909938</v>
      </c>
      <c r="I53" s="49">
        <f>+'[1]القيمة المضافة'!I44</f>
        <v>36610.565160568229</v>
      </c>
      <c r="J53" s="49">
        <f>+'[1]القيمة المضافة'!J44</f>
        <v>41865.087091203837</v>
      </c>
      <c r="K53" s="49">
        <f>+'[1]القيمة المضافة'!K44</f>
        <v>42765.550902881718</v>
      </c>
      <c r="L53" s="49">
        <f>+'[1]القيمة المضافة'!L44</f>
        <v>34005.787555746901</v>
      </c>
      <c r="M53" s="49">
        <f>+'[1]القيمة المضافة'!M44</f>
        <v>44781.706051899455</v>
      </c>
      <c r="N53" s="49">
        <f>+'[1]القيمة المضافة'!N44</f>
        <v>56331.690863708682</v>
      </c>
    </row>
    <row r="56" spans="1:14" ht="17.25" customHeight="1" x14ac:dyDescent="0.7">
      <c r="A56" s="69" t="s">
        <v>5</v>
      </c>
      <c r="B56" s="219">
        <f>+B10-B33</f>
        <v>-1.1800000001471744E-4</v>
      </c>
      <c r="C56" s="219">
        <f t="shared" ref="C56:N56" si="3">+C10-C33</f>
        <v>-5.4917000000017424E-2</v>
      </c>
      <c r="D56" s="219">
        <f t="shared" si="3"/>
        <v>0</v>
      </c>
      <c r="E56" s="219">
        <f t="shared" si="3"/>
        <v>0</v>
      </c>
      <c r="F56" s="219">
        <f t="shared" si="3"/>
        <v>0</v>
      </c>
      <c r="G56" s="219">
        <f t="shared" si="3"/>
        <v>0</v>
      </c>
      <c r="H56" s="219">
        <f t="shared" si="3"/>
        <v>0</v>
      </c>
      <c r="I56" s="219">
        <f t="shared" si="3"/>
        <v>0</v>
      </c>
      <c r="J56" s="219">
        <f t="shared" si="3"/>
        <v>0</v>
      </c>
      <c r="K56" s="219">
        <f t="shared" si="3"/>
        <v>0</v>
      </c>
      <c r="L56" s="219">
        <f t="shared" si="3"/>
        <v>0</v>
      </c>
      <c r="M56" s="219">
        <f t="shared" si="3"/>
        <v>0</v>
      </c>
      <c r="N56" s="219">
        <f t="shared" si="3"/>
        <v>0</v>
      </c>
    </row>
    <row r="57" spans="1:14" ht="17.25" customHeight="1" x14ac:dyDescent="0.7">
      <c r="A57" s="72" t="s">
        <v>36</v>
      </c>
      <c r="B57" s="219">
        <f t="shared" ref="B57:N75" si="4">+B11-B34</f>
        <v>0</v>
      </c>
      <c r="C57" s="219">
        <f t="shared" si="4"/>
        <v>0</v>
      </c>
      <c r="D57" s="219">
        <f t="shared" si="4"/>
        <v>0</v>
      </c>
      <c r="E57" s="219">
        <f t="shared" si="4"/>
        <v>0</v>
      </c>
      <c r="F57" s="219">
        <f t="shared" si="4"/>
        <v>0</v>
      </c>
      <c r="G57" s="219">
        <f t="shared" si="4"/>
        <v>0</v>
      </c>
      <c r="H57" s="219">
        <f t="shared" si="4"/>
        <v>0</v>
      </c>
      <c r="I57" s="219">
        <f t="shared" si="4"/>
        <v>0</v>
      </c>
      <c r="J57" s="219">
        <f t="shared" si="4"/>
        <v>0</v>
      </c>
      <c r="K57" s="219">
        <f t="shared" si="4"/>
        <v>0</v>
      </c>
      <c r="L57" s="219">
        <f t="shared" si="4"/>
        <v>0</v>
      </c>
      <c r="M57" s="219">
        <f t="shared" si="4"/>
        <v>0</v>
      </c>
      <c r="N57" s="219">
        <f t="shared" si="4"/>
        <v>0</v>
      </c>
    </row>
    <row r="58" spans="1:14" ht="17.25" customHeight="1" x14ac:dyDescent="0.7">
      <c r="A58" s="73" t="s">
        <v>13</v>
      </c>
      <c r="B58" s="219">
        <f t="shared" si="4"/>
        <v>1.3999999999896318E-2</v>
      </c>
      <c r="C58" s="219">
        <f t="shared" si="4"/>
        <v>0</v>
      </c>
      <c r="D58" s="219">
        <f t="shared" si="4"/>
        <v>0</v>
      </c>
      <c r="E58" s="219">
        <f t="shared" si="4"/>
        <v>0</v>
      </c>
      <c r="F58" s="219">
        <f t="shared" si="4"/>
        <v>0</v>
      </c>
      <c r="G58" s="219">
        <f t="shared" si="4"/>
        <v>0</v>
      </c>
      <c r="H58" s="219">
        <f t="shared" si="4"/>
        <v>0</v>
      </c>
      <c r="I58" s="219">
        <f t="shared" si="4"/>
        <v>0</v>
      </c>
      <c r="J58" s="219">
        <f t="shared" si="4"/>
        <v>0</v>
      </c>
      <c r="K58" s="219">
        <f t="shared" si="4"/>
        <v>0</v>
      </c>
      <c r="L58" s="219">
        <f t="shared" si="4"/>
        <v>0</v>
      </c>
      <c r="M58" s="219">
        <f t="shared" si="4"/>
        <v>0</v>
      </c>
      <c r="N58" s="219">
        <f t="shared" si="4"/>
        <v>0</v>
      </c>
    </row>
    <row r="59" spans="1:14" ht="17.25" customHeight="1" x14ac:dyDescent="0.7">
      <c r="A59" s="75" t="s">
        <v>6</v>
      </c>
      <c r="B59" s="219">
        <f t="shared" si="4"/>
        <v>-1.4750000002550223E-4</v>
      </c>
      <c r="C59" s="219">
        <f t="shared" si="4"/>
        <v>6.8050000004404865E-4</v>
      </c>
      <c r="D59" s="219">
        <f t="shared" si="4"/>
        <v>0</v>
      </c>
      <c r="E59" s="219">
        <f t="shared" si="4"/>
        <v>0</v>
      </c>
      <c r="F59" s="219">
        <f t="shared" si="4"/>
        <v>0</v>
      </c>
      <c r="G59" s="219">
        <f t="shared" si="4"/>
        <v>0</v>
      </c>
      <c r="H59" s="219">
        <f t="shared" si="4"/>
        <v>0</v>
      </c>
      <c r="I59" s="219">
        <f t="shared" si="4"/>
        <v>0</v>
      </c>
      <c r="J59" s="219">
        <f t="shared" si="4"/>
        <v>0</v>
      </c>
      <c r="K59" s="219">
        <f t="shared" si="4"/>
        <v>0</v>
      </c>
      <c r="L59" s="219">
        <f t="shared" si="4"/>
        <v>0</v>
      </c>
      <c r="M59" s="219">
        <f t="shared" si="4"/>
        <v>0</v>
      </c>
      <c r="N59" s="219">
        <f t="shared" si="4"/>
        <v>0</v>
      </c>
    </row>
    <row r="60" spans="1:14" ht="17.25" customHeight="1" x14ac:dyDescent="0.7">
      <c r="A60" s="73" t="s">
        <v>7</v>
      </c>
      <c r="B60" s="219">
        <f t="shared" si="4"/>
        <v>0</v>
      </c>
      <c r="C60" s="219">
        <f t="shared" si="4"/>
        <v>0</v>
      </c>
      <c r="D60" s="219">
        <f t="shared" si="4"/>
        <v>0</v>
      </c>
      <c r="E60" s="219">
        <f t="shared" si="4"/>
        <v>0</v>
      </c>
      <c r="F60" s="219">
        <f t="shared" si="4"/>
        <v>0</v>
      </c>
      <c r="G60" s="219">
        <f t="shared" si="4"/>
        <v>0</v>
      </c>
      <c r="H60" s="219">
        <f t="shared" si="4"/>
        <v>0</v>
      </c>
      <c r="I60" s="219">
        <f t="shared" si="4"/>
        <v>0</v>
      </c>
      <c r="J60" s="219">
        <f t="shared" si="4"/>
        <v>0</v>
      </c>
      <c r="K60" s="219">
        <f t="shared" si="4"/>
        <v>0</v>
      </c>
      <c r="L60" s="219">
        <f t="shared" si="4"/>
        <v>0</v>
      </c>
      <c r="M60" s="219">
        <f t="shared" si="4"/>
        <v>0</v>
      </c>
      <c r="N60" s="219">
        <f t="shared" si="4"/>
        <v>0</v>
      </c>
    </row>
    <row r="61" spans="1:14" ht="17.25" customHeight="1" x14ac:dyDescent="0.7">
      <c r="A61" s="76" t="s">
        <v>9</v>
      </c>
      <c r="B61" s="219">
        <f t="shared" si="4"/>
        <v>0</v>
      </c>
      <c r="C61" s="219">
        <f t="shared" si="4"/>
        <v>0</v>
      </c>
      <c r="D61" s="219">
        <f t="shared" si="4"/>
        <v>0</v>
      </c>
      <c r="E61" s="219">
        <f t="shared" si="4"/>
        <v>0</v>
      </c>
      <c r="F61" s="219">
        <f t="shared" si="4"/>
        <v>0</v>
      </c>
      <c r="G61" s="219">
        <f t="shared" si="4"/>
        <v>0</v>
      </c>
      <c r="H61" s="219">
        <f t="shared" si="4"/>
        <v>0</v>
      </c>
      <c r="I61" s="219">
        <f t="shared" si="4"/>
        <v>0</v>
      </c>
      <c r="J61" s="219">
        <f t="shared" si="4"/>
        <v>0</v>
      </c>
      <c r="K61" s="219">
        <f t="shared" si="4"/>
        <v>0</v>
      </c>
      <c r="L61" s="219">
        <f t="shared" si="4"/>
        <v>0</v>
      </c>
      <c r="M61" s="219">
        <f t="shared" si="4"/>
        <v>0</v>
      </c>
      <c r="N61" s="219">
        <f t="shared" si="4"/>
        <v>0</v>
      </c>
    </row>
    <row r="62" spans="1:14" ht="17.25" customHeight="1" x14ac:dyDescent="0.7">
      <c r="A62" s="77" t="s">
        <v>33</v>
      </c>
      <c r="B62" s="219">
        <f t="shared" si="4"/>
        <v>0</v>
      </c>
      <c r="C62" s="219">
        <f t="shared" si="4"/>
        <v>0</v>
      </c>
      <c r="D62" s="219">
        <f t="shared" si="4"/>
        <v>0</v>
      </c>
      <c r="E62" s="219">
        <f t="shared" si="4"/>
        <v>0</v>
      </c>
      <c r="F62" s="219">
        <f t="shared" si="4"/>
        <v>0</v>
      </c>
      <c r="G62" s="219">
        <f t="shared" si="4"/>
        <v>0</v>
      </c>
      <c r="H62" s="219">
        <f t="shared" si="4"/>
        <v>0</v>
      </c>
      <c r="I62" s="219">
        <f t="shared" si="4"/>
        <v>0</v>
      </c>
      <c r="J62" s="219">
        <f t="shared" si="4"/>
        <v>0</v>
      </c>
      <c r="K62" s="219">
        <f t="shared" si="4"/>
        <v>0</v>
      </c>
      <c r="L62" s="219">
        <f>+L16-L39</f>
        <v>0</v>
      </c>
      <c r="M62" s="219">
        <f t="shared" si="4"/>
        <v>0</v>
      </c>
      <c r="N62" s="219">
        <f t="shared" si="4"/>
        <v>0</v>
      </c>
    </row>
    <row r="63" spans="1:14" ht="17.25" customHeight="1" x14ac:dyDescent="0.7">
      <c r="A63" s="76" t="s">
        <v>30</v>
      </c>
      <c r="B63" s="219">
        <f t="shared" si="4"/>
        <v>-4.1798999995990016E-4</v>
      </c>
      <c r="C63" s="219">
        <f t="shared" si="4"/>
        <v>-4.1234224977415579E-4</v>
      </c>
      <c r="D63" s="219">
        <f t="shared" si="4"/>
        <v>0</v>
      </c>
      <c r="E63" s="219">
        <f t="shared" si="4"/>
        <v>0</v>
      </c>
      <c r="F63" s="219">
        <f t="shared" si="4"/>
        <v>0</v>
      </c>
      <c r="G63" s="219">
        <f t="shared" si="4"/>
        <v>0</v>
      </c>
      <c r="H63" s="219">
        <f t="shared" si="4"/>
        <v>0</v>
      </c>
      <c r="I63" s="219">
        <f t="shared" si="4"/>
        <v>0</v>
      </c>
      <c r="J63" s="219">
        <f t="shared" si="4"/>
        <v>0</v>
      </c>
      <c r="K63" s="219">
        <f t="shared" si="4"/>
        <v>0</v>
      </c>
      <c r="L63" s="219">
        <f t="shared" si="4"/>
        <v>0</v>
      </c>
      <c r="M63" s="219">
        <f t="shared" si="4"/>
        <v>0</v>
      </c>
      <c r="N63" s="219">
        <f t="shared" si="4"/>
        <v>0</v>
      </c>
    </row>
    <row r="64" spans="1:14" ht="17.25" customHeight="1" x14ac:dyDescent="0.7">
      <c r="A64" s="78" t="s">
        <v>31</v>
      </c>
      <c r="B64" s="219">
        <f t="shared" si="4"/>
        <v>-2.3574999977427069E-4</v>
      </c>
      <c r="C64" s="219">
        <f t="shared" si="4"/>
        <v>6.1044249999895328E-2</v>
      </c>
      <c r="D64" s="219">
        <f t="shared" si="4"/>
        <v>0</v>
      </c>
      <c r="E64" s="219">
        <f t="shared" si="4"/>
        <v>0</v>
      </c>
      <c r="F64" s="219">
        <f t="shared" si="4"/>
        <v>0</v>
      </c>
      <c r="G64" s="219">
        <f t="shared" si="4"/>
        <v>0</v>
      </c>
      <c r="H64" s="219">
        <f t="shared" si="4"/>
        <v>0</v>
      </c>
      <c r="I64" s="219">
        <f t="shared" si="4"/>
        <v>0</v>
      </c>
      <c r="J64" s="219">
        <f t="shared" si="4"/>
        <v>0</v>
      </c>
      <c r="K64" s="219">
        <f t="shared" si="4"/>
        <v>0</v>
      </c>
      <c r="L64" s="219">
        <f t="shared" si="4"/>
        <v>0</v>
      </c>
      <c r="M64" s="219">
        <f t="shared" si="4"/>
        <v>0</v>
      </c>
      <c r="N64" s="219">
        <f t="shared" si="4"/>
        <v>0</v>
      </c>
    </row>
    <row r="65" spans="1:14" ht="17.25" customHeight="1" x14ac:dyDescent="0.7">
      <c r="A65" s="79" t="s">
        <v>21</v>
      </c>
      <c r="B65" s="219">
        <f t="shared" si="4"/>
        <v>0</v>
      </c>
      <c r="C65" s="219">
        <f t="shared" si="4"/>
        <v>0</v>
      </c>
      <c r="D65" s="219">
        <f t="shared" si="4"/>
        <v>0</v>
      </c>
      <c r="E65" s="219">
        <f t="shared" si="4"/>
        <v>0</v>
      </c>
      <c r="F65" s="219">
        <f t="shared" si="4"/>
        <v>0</v>
      </c>
      <c r="G65" s="219">
        <f t="shared" si="4"/>
        <v>0</v>
      </c>
      <c r="H65" s="219">
        <f t="shared" si="4"/>
        <v>0</v>
      </c>
      <c r="I65" s="219">
        <f t="shared" si="4"/>
        <v>0</v>
      </c>
      <c r="J65" s="219">
        <f t="shared" si="4"/>
        <v>0</v>
      </c>
      <c r="K65" s="219">
        <f t="shared" si="4"/>
        <v>0</v>
      </c>
      <c r="L65" s="219">
        <f t="shared" si="4"/>
        <v>0</v>
      </c>
      <c r="M65" s="219">
        <f t="shared" si="4"/>
        <v>0</v>
      </c>
      <c r="N65" s="219">
        <f t="shared" si="4"/>
        <v>0</v>
      </c>
    </row>
    <row r="66" spans="1:14" ht="17.25" customHeight="1" x14ac:dyDescent="0.7">
      <c r="A66" s="72" t="s">
        <v>35</v>
      </c>
      <c r="B66" s="219">
        <f t="shared" si="4"/>
        <v>2.7338878999216831E-4</v>
      </c>
      <c r="C66" s="219">
        <f t="shared" si="4"/>
        <v>-6.7316833481072536E-2</v>
      </c>
      <c r="D66" s="219">
        <f t="shared" si="4"/>
        <v>0</v>
      </c>
      <c r="E66" s="219">
        <f t="shared" si="4"/>
        <v>0</v>
      </c>
      <c r="F66" s="219">
        <f t="shared" si="4"/>
        <v>0</v>
      </c>
      <c r="G66" s="219">
        <f t="shared" si="4"/>
        <v>0</v>
      </c>
      <c r="H66" s="219">
        <f t="shared" si="4"/>
        <v>0</v>
      </c>
      <c r="I66" s="219">
        <f t="shared" si="4"/>
        <v>0</v>
      </c>
      <c r="J66" s="219">
        <f t="shared" si="4"/>
        <v>0</v>
      </c>
      <c r="K66" s="219">
        <f t="shared" si="4"/>
        <v>0</v>
      </c>
      <c r="L66" s="219">
        <f t="shared" si="4"/>
        <v>0</v>
      </c>
      <c r="M66" s="219">
        <f t="shared" si="4"/>
        <v>0</v>
      </c>
      <c r="N66" s="219">
        <f t="shared" si="4"/>
        <v>0</v>
      </c>
    </row>
    <row r="67" spans="1:14" ht="17.25" customHeight="1" x14ac:dyDescent="0.7">
      <c r="A67" s="73" t="s">
        <v>20</v>
      </c>
      <c r="B67" s="219">
        <f t="shared" si="4"/>
        <v>1.4395151129065198E-4</v>
      </c>
      <c r="C67" s="219">
        <f t="shared" si="4"/>
        <v>3.5521805421012687E-4</v>
      </c>
      <c r="D67" s="219">
        <f t="shared" si="4"/>
        <v>0</v>
      </c>
      <c r="E67" s="219">
        <f t="shared" si="4"/>
        <v>0</v>
      </c>
      <c r="F67" s="219">
        <f t="shared" si="4"/>
        <v>0</v>
      </c>
      <c r="G67" s="219">
        <f t="shared" si="4"/>
        <v>0</v>
      </c>
      <c r="H67" s="219">
        <f t="shared" si="4"/>
        <v>0</v>
      </c>
      <c r="I67" s="219">
        <f t="shared" si="4"/>
        <v>0</v>
      </c>
      <c r="J67" s="219">
        <f t="shared" si="4"/>
        <v>0</v>
      </c>
      <c r="K67" s="219">
        <f t="shared" si="4"/>
        <v>0</v>
      </c>
      <c r="L67" s="219">
        <f t="shared" si="4"/>
        <v>0</v>
      </c>
      <c r="M67" s="219">
        <f t="shared" si="4"/>
        <v>0</v>
      </c>
      <c r="N67" s="219">
        <f t="shared" si="4"/>
        <v>0</v>
      </c>
    </row>
    <row r="68" spans="1:14" ht="17.25" customHeight="1" x14ac:dyDescent="0.7">
      <c r="A68" s="81" t="s">
        <v>11</v>
      </c>
      <c r="B68" s="219">
        <f t="shared" si="4"/>
        <v>2.6361070104030659E-4</v>
      </c>
      <c r="C68" s="219">
        <f t="shared" si="4"/>
        <v>1.0474746227373544E-4</v>
      </c>
      <c r="D68" s="219">
        <f t="shared" si="4"/>
        <v>0</v>
      </c>
      <c r="E68" s="219">
        <f t="shared" si="4"/>
        <v>0</v>
      </c>
      <c r="F68" s="219">
        <f t="shared" si="4"/>
        <v>0</v>
      </c>
      <c r="G68" s="219">
        <f t="shared" si="4"/>
        <v>0</v>
      </c>
      <c r="H68" s="219">
        <f t="shared" si="4"/>
        <v>0</v>
      </c>
      <c r="I68" s="219">
        <f t="shared" si="4"/>
        <v>0</v>
      </c>
      <c r="J68" s="219">
        <f t="shared" si="4"/>
        <v>0</v>
      </c>
      <c r="K68" s="219">
        <f t="shared" si="4"/>
        <v>0</v>
      </c>
      <c r="L68" s="219">
        <f t="shared" si="4"/>
        <v>0</v>
      </c>
      <c r="M68" s="219">
        <f t="shared" si="4"/>
        <v>0</v>
      </c>
      <c r="N68" s="219">
        <f t="shared" si="4"/>
        <v>0</v>
      </c>
    </row>
    <row r="69" spans="1:14" ht="17.25" customHeight="1" x14ac:dyDescent="0.7">
      <c r="A69" s="82" t="s">
        <v>34</v>
      </c>
      <c r="B69" s="219">
        <f t="shared" si="4"/>
        <v>-9.5669744631550202E-3</v>
      </c>
      <c r="C69" s="219">
        <f t="shared" si="4"/>
        <v>0.10473192941663001</v>
      </c>
      <c r="D69" s="219">
        <f t="shared" si="4"/>
        <v>0</v>
      </c>
      <c r="E69" s="219">
        <f t="shared" si="4"/>
        <v>0</v>
      </c>
      <c r="F69" s="219">
        <f t="shared" si="4"/>
        <v>0</v>
      </c>
      <c r="G69" s="219">
        <f t="shared" si="4"/>
        <v>0</v>
      </c>
      <c r="H69" s="219">
        <f t="shared" si="4"/>
        <v>0</v>
      </c>
      <c r="I69" s="219">
        <f t="shared" si="4"/>
        <v>0</v>
      </c>
      <c r="J69" s="219">
        <f t="shared" si="4"/>
        <v>0</v>
      </c>
      <c r="K69" s="219">
        <f t="shared" si="4"/>
        <v>0</v>
      </c>
      <c r="L69" s="219">
        <f t="shared" si="4"/>
        <v>0</v>
      </c>
      <c r="M69" s="219">
        <f t="shared" si="4"/>
        <v>0</v>
      </c>
      <c r="N69" s="219">
        <f t="shared" si="4"/>
        <v>0</v>
      </c>
    </row>
    <row r="70" spans="1:14" ht="17.25" customHeight="1" x14ac:dyDescent="0.7">
      <c r="A70" s="77" t="s">
        <v>56</v>
      </c>
      <c r="B70" s="219">
        <f t="shared" si="4"/>
        <v>3.1999999976051186E-5</v>
      </c>
      <c r="C70" s="219">
        <f t="shared" si="4"/>
        <v>-2.2300000006225673E-4</v>
      </c>
      <c r="D70" s="219">
        <f t="shared" si="4"/>
        <v>0</v>
      </c>
      <c r="E70" s="219">
        <f t="shared" si="4"/>
        <v>0</v>
      </c>
      <c r="F70" s="219">
        <f t="shared" si="4"/>
        <v>0</v>
      </c>
      <c r="G70" s="219">
        <f t="shared" si="4"/>
        <v>0</v>
      </c>
      <c r="H70" s="219">
        <f t="shared" si="4"/>
        <v>0</v>
      </c>
      <c r="I70" s="219">
        <f t="shared" si="4"/>
        <v>0</v>
      </c>
      <c r="J70" s="219">
        <f t="shared" si="4"/>
        <v>0</v>
      </c>
      <c r="K70" s="219">
        <f t="shared" si="4"/>
        <v>0</v>
      </c>
      <c r="L70" s="219">
        <f t="shared" si="4"/>
        <v>0</v>
      </c>
      <c r="M70" s="219">
        <f t="shared" si="4"/>
        <v>0</v>
      </c>
      <c r="N70" s="219">
        <f t="shared" si="4"/>
        <v>0</v>
      </c>
    </row>
    <row r="71" spans="1:14" ht="17.25" customHeight="1" thickBot="1" x14ac:dyDescent="0.75">
      <c r="A71" s="77" t="s">
        <v>12</v>
      </c>
      <c r="B71" s="219">
        <f t="shared" si="4"/>
        <v>4.2267365352017805E-3</v>
      </c>
      <c r="C71" s="219">
        <f t="shared" si="4"/>
        <v>4.4047469200449996E-2</v>
      </c>
      <c r="D71" s="219">
        <f t="shared" si="4"/>
        <v>0</v>
      </c>
      <c r="E71" s="219">
        <f t="shared" si="4"/>
        <v>0</v>
      </c>
      <c r="F71" s="219">
        <f t="shared" si="4"/>
        <v>0</v>
      </c>
      <c r="G71" s="219">
        <f t="shared" si="4"/>
        <v>0</v>
      </c>
      <c r="H71" s="219">
        <f t="shared" si="4"/>
        <v>0</v>
      </c>
      <c r="I71" s="219">
        <f t="shared" si="4"/>
        <v>0</v>
      </c>
      <c r="J71" s="219">
        <f t="shared" si="4"/>
        <v>0</v>
      </c>
      <c r="K71" s="219">
        <f t="shared" si="4"/>
        <v>0</v>
      </c>
      <c r="L71" s="219">
        <f t="shared" si="4"/>
        <v>0</v>
      </c>
      <c r="M71" s="219">
        <f t="shared" si="4"/>
        <v>0</v>
      </c>
      <c r="N71" s="219">
        <f t="shared" si="4"/>
        <v>0</v>
      </c>
    </row>
    <row r="72" spans="1:14" ht="17.25" customHeight="1" thickBot="1" x14ac:dyDescent="0.75">
      <c r="A72" s="87" t="s">
        <v>43</v>
      </c>
      <c r="B72" s="219">
        <f t="shared" si="4"/>
        <v>0</v>
      </c>
      <c r="C72" s="219">
        <f t="shared" si="4"/>
        <v>0</v>
      </c>
      <c r="D72" s="219">
        <f t="shared" si="4"/>
        <v>0</v>
      </c>
      <c r="E72" s="219">
        <f t="shared" si="4"/>
        <v>0</v>
      </c>
      <c r="F72" s="219">
        <f t="shared" si="4"/>
        <v>0</v>
      </c>
      <c r="G72" s="219">
        <f t="shared" si="4"/>
        <v>0</v>
      </c>
      <c r="H72" s="219">
        <f t="shared" si="4"/>
        <v>0</v>
      </c>
      <c r="I72" s="219">
        <f t="shared" si="4"/>
        <v>0</v>
      </c>
      <c r="J72" s="219">
        <f t="shared" si="4"/>
        <v>0</v>
      </c>
      <c r="K72" s="219">
        <f t="shared" si="4"/>
        <v>0</v>
      </c>
      <c r="L72" s="219">
        <f t="shared" si="4"/>
        <v>0</v>
      </c>
      <c r="M72" s="219">
        <f t="shared" si="4"/>
        <v>0</v>
      </c>
      <c r="N72" s="219">
        <f t="shared" si="4"/>
        <v>0</v>
      </c>
    </row>
    <row r="73" spans="1:14" ht="17.25" customHeight="1" thickBot="1" x14ac:dyDescent="0.75">
      <c r="A73" s="84" t="s">
        <v>14</v>
      </c>
      <c r="B73" s="219">
        <f>+B27-B50</f>
        <v>4.2267365352017805E-3</v>
      </c>
      <c r="C73" s="219">
        <f t="shared" ref="C73:N73" si="5">+C27-C50</f>
        <v>4.4047469200449996E-2</v>
      </c>
      <c r="D73" s="219">
        <f t="shared" si="5"/>
        <v>0</v>
      </c>
      <c r="E73" s="219">
        <f t="shared" si="5"/>
        <v>0</v>
      </c>
      <c r="F73" s="219">
        <f t="shared" si="5"/>
        <v>0</v>
      </c>
      <c r="G73" s="219">
        <f t="shared" si="5"/>
        <v>0</v>
      </c>
      <c r="H73" s="219">
        <f t="shared" si="5"/>
        <v>0</v>
      </c>
      <c r="I73" s="219">
        <f t="shared" si="5"/>
        <v>0</v>
      </c>
      <c r="J73" s="219">
        <f t="shared" si="5"/>
        <v>0</v>
      </c>
      <c r="K73" s="219">
        <f t="shared" si="5"/>
        <v>0</v>
      </c>
      <c r="L73" s="219">
        <f t="shared" si="5"/>
        <v>0</v>
      </c>
      <c r="M73" s="219">
        <f t="shared" si="5"/>
        <v>0</v>
      </c>
      <c r="N73" s="219">
        <f t="shared" si="5"/>
        <v>0</v>
      </c>
    </row>
    <row r="74" spans="1:14" ht="17.25" customHeight="1" thickBot="1" x14ac:dyDescent="0.75">
      <c r="A74" s="110" t="s">
        <v>54</v>
      </c>
      <c r="B74" s="219">
        <f t="shared" si="4"/>
        <v>-1.7767206418284331E-4</v>
      </c>
      <c r="C74" s="219">
        <f t="shared" si="4"/>
        <v>-3.2767282846180024E-5</v>
      </c>
      <c r="D74" s="219">
        <f t="shared" si="4"/>
        <v>8.0751765835884726E-5</v>
      </c>
      <c r="E74" s="219">
        <f t="shared" si="4"/>
        <v>0</v>
      </c>
      <c r="F74" s="219">
        <f t="shared" si="4"/>
        <v>0</v>
      </c>
      <c r="G74" s="219">
        <f t="shared" si="4"/>
        <v>0</v>
      </c>
      <c r="H74" s="219">
        <f t="shared" si="4"/>
        <v>0</v>
      </c>
      <c r="I74" s="219">
        <f t="shared" si="4"/>
        <v>0</v>
      </c>
      <c r="J74" s="219">
        <f t="shared" si="4"/>
        <v>0</v>
      </c>
      <c r="K74" s="219">
        <f t="shared" si="4"/>
        <v>0</v>
      </c>
      <c r="L74" s="219">
        <f t="shared" si="4"/>
        <v>0</v>
      </c>
      <c r="M74" s="219">
        <f t="shared" si="4"/>
        <v>0</v>
      </c>
      <c r="N74" s="219">
        <f t="shared" si="4"/>
        <v>0</v>
      </c>
    </row>
    <row r="75" spans="1:14" ht="17.25" customHeight="1" thickBot="1" x14ac:dyDescent="0.75">
      <c r="A75" s="89" t="s">
        <v>16</v>
      </c>
      <c r="B75" s="219">
        <f t="shared" si="4"/>
        <v>4.0490644678357057E-3</v>
      </c>
      <c r="C75" s="219">
        <f t="shared" si="4"/>
        <v>4.4014701910782605E-2</v>
      </c>
      <c r="D75" s="219">
        <f t="shared" si="4"/>
        <v>8.0751779023557901E-5</v>
      </c>
      <c r="E75" s="219">
        <f t="shared" si="4"/>
        <v>0</v>
      </c>
      <c r="F75" s="219">
        <f t="shared" si="4"/>
        <v>0</v>
      </c>
      <c r="G75" s="219">
        <f t="shared" si="4"/>
        <v>0</v>
      </c>
      <c r="H75" s="219">
        <f t="shared" si="4"/>
        <v>0</v>
      </c>
      <c r="I75" s="219">
        <f t="shared" si="4"/>
        <v>0</v>
      </c>
      <c r="J75" s="219">
        <f t="shared" si="4"/>
        <v>0</v>
      </c>
      <c r="K75" s="219">
        <f t="shared" si="4"/>
        <v>0</v>
      </c>
      <c r="L75" s="219">
        <f t="shared" si="4"/>
        <v>0</v>
      </c>
      <c r="M75" s="219">
        <f t="shared" si="4"/>
        <v>0</v>
      </c>
      <c r="N75" s="219">
        <f t="shared" si="4"/>
        <v>0</v>
      </c>
    </row>
    <row r="76" spans="1:14" ht="17.25" customHeight="1" x14ac:dyDescent="0.7">
      <c r="A76" s="143" t="s">
        <v>45</v>
      </c>
      <c r="B76" s="220">
        <f>+B52-B29</f>
        <v>-4.0490644678357057E-3</v>
      </c>
      <c r="C76" s="220">
        <f t="shared" ref="C76:N76" si="6">+C52-C29</f>
        <v>-4.4014701910782605E-2</v>
      </c>
      <c r="D76" s="220">
        <f t="shared" si="6"/>
        <v>-8.0751779023557901E-5</v>
      </c>
      <c r="E76" s="220">
        <f t="shared" si="6"/>
        <v>0</v>
      </c>
      <c r="F76" s="220">
        <f t="shared" si="6"/>
        <v>0</v>
      </c>
      <c r="G76" s="220">
        <f t="shared" si="6"/>
        <v>0</v>
      </c>
      <c r="H76" s="220">
        <f t="shared" si="6"/>
        <v>0</v>
      </c>
      <c r="I76" s="220">
        <f t="shared" si="6"/>
        <v>0</v>
      </c>
      <c r="J76" s="220">
        <f t="shared" si="6"/>
        <v>0</v>
      </c>
      <c r="K76" s="220">
        <f t="shared" si="6"/>
        <v>0</v>
      </c>
      <c r="L76" s="220">
        <f t="shared" si="6"/>
        <v>0</v>
      </c>
      <c r="M76" s="220">
        <f t="shared" si="6"/>
        <v>0</v>
      </c>
      <c r="N76" s="220">
        <f t="shared" si="6"/>
        <v>0</v>
      </c>
    </row>
  </sheetData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00B53-FEF1-4165-9079-AF016F4A00EB}">
  <dimension ref="A1:CV129"/>
  <sheetViews>
    <sheetView showGridLines="0" rightToLeft="1" zoomScale="85" zoomScaleNormal="85" workbookViewId="0">
      <pane xSplit="1" ySplit="7" topLeftCell="B35" activePane="bottomRight" state="frozen"/>
      <selection activeCell="O26" sqref="O26"/>
      <selection pane="topRight" activeCell="O26" sqref="O26"/>
      <selection pane="bottomLeft" activeCell="O26" sqref="O26"/>
      <selection pane="bottomRight" activeCell="O26" sqref="O26"/>
    </sheetView>
  </sheetViews>
  <sheetFormatPr baseColWidth="10" defaultColWidth="13" defaultRowHeight="17.25" customHeight="1" x14ac:dyDescent="0.7"/>
  <cols>
    <col min="1" max="1" width="37.1796875" style="49" customWidth="1"/>
    <col min="2" max="2" width="13" style="49"/>
    <col min="3" max="3" width="13" style="51"/>
    <col min="4" max="6" width="13" style="50"/>
    <col min="7" max="7" width="13" style="49"/>
    <col min="8" max="12" width="13" style="53"/>
    <col min="14" max="14" width="13" style="53"/>
    <col min="15" max="15" width="77.1796875" style="52" customWidth="1"/>
    <col min="16" max="16384" width="13" style="53"/>
  </cols>
  <sheetData>
    <row r="1" spans="1:15" ht="17.25" customHeight="1" x14ac:dyDescent="0.7">
      <c r="M1" s="53"/>
    </row>
    <row r="2" spans="1:15" ht="17.25" customHeight="1" x14ac:dyDescent="0.7">
      <c r="M2" s="53"/>
    </row>
    <row r="3" spans="1:15" ht="17.25" customHeight="1" x14ac:dyDescent="0.7">
      <c r="M3" s="53"/>
    </row>
    <row r="4" spans="1:15" s="59" customFormat="1" ht="17.25" customHeight="1" x14ac:dyDescent="0.7">
      <c r="A4" s="55"/>
      <c r="B4" s="55"/>
      <c r="C4" s="57"/>
      <c r="D4" s="56"/>
      <c r="E4" s="56"/>
      <c r="F4" s="56"/>
      <c r="G4" s="55"/>
      <c r="O4" s="58"/>
    </row>
    <row r="5" spans="1:15" ht="30" customHeight="1" x14ac:dyDescent="0.7">
      <c r="A5" s="136" t="s">
        <v>68</v>
      </c>
      <c r="B5" s="135"/>
      <c r="C5" s="135"/>
      <c r="D5" s="135"/>
      <c r="E5" s="135"/>
      <c r="F5" s="135"/>
      <c r="G5" s="135"/>
      <c r="H5" s="137"/>
      <c r="I5" s="137"/>
      <c r="J5" s="137"/>
      <c r="K5" s="137"/>
      <c r="L5" s="137"/>
      <c r="M5" s="137"/>
      <c r="N5" s="137"/>
      <c r="O5" s="135" t="s">
        <v>70</v>
      </c>
    </row>
    <row r="6" spans="1:15" ht="21.5" thickBot="1" x14ac:dyDescent="0.75">
      <c r="A6" s="55" t="s">
        <v>44</v>
      </c>
      <c r="B6" s="55"/>
      <c r="C6" s="62"/>
      <c r="D6" s="61"/>
      <c r="E6" s="61"/>
      <c r="F6" s="61"/>
      <c r="M6" s="53"/>
      <c r="O6" s="63" t="s">
        <v>41</v>
      </c>
    </row>
    <row r="7" spans="1:15" s="142" customFormat="1" ht="21.5" thickBot="1" x14ac:dyDescent="0.3">
      <c r="A7" s="139" t="s">
        <v>22</v>
      </c>
      <c r="B7" s="140">
        <v>2010</v>
      </c>
      <c r="C7" s="140">
        <v>2011</v>
      </c>
      <c r="D7" s="140">
        <v>2012</v>
      </c>
      <c r="E7" s="140">
        <v>2013</v>
      </c>
      <c r="F7" s="140">
        <v>2014</v>
      </c>
      <c r="G7" s="140">
        <v>2015</v>
      </c>
      <c r="H7" s="140">
        <v>2016</v>
      </c>
      <c r="I7" s="140">
        <v>2017</v>
      </c>
      <c r="J7" s="140">
        <v>2018</v>
      </c>
      <c r="K7" s="140">
        <v>2019</v>
      </c>
      <c r="L7" s="140">
        <v>2020</v>
      </c>
      <c r="M7" s="140">
        <v>2021</v>
      </c>
      <c r="N7" s="140">
        <v>2022</v>
      </c>
      <c r="O7" s="141" t="s">
        <v>23</v>
      </c>
    </row>
    <row r="8" spans="1:15" s="49" customFormat="1" ht="17.25" customHeight="1" thickTop="1" x14ac:dyDescent="0.25">
      <c r="A8" s="109" t="s">
        <v>46</v>
      </c>
      <c r="B8" s="111">
        <f>+'الجدول 2'!F8</f>
        <v>18483.938999999998</v>
      </c>
      <c r="C8" s="111">
        <f>+'الجدول 2'!K8</f>
        <v>21443.057024965961</v>
      </c>
      <c r="D8" s="111">
        <f>+'الجدول 2'!P8</f>
        <v>23571.408408312327</v>
      </c>
      <c r="E8" s="111">
        <f>+'الجدول 2'!U8</f>
        <v>23148.207878809422</v>
      </c>
      <c r="F8" s="111">
        <f>+'الجدول 2'!Z8</f>
        <v>22849.325123867344</v>
      </c>
      <c r="G8" s="111">
        <f>+'الجدول 2'!AE8</f>
        <v>22680.43425987352</v>
      </c>
      <c r="H8" s="111">
        <f>+'الجدول 2'!AJ8</f>
        <v>23143.589443331919</v>
      </c>
      <c r="I8" s="111">
        <f>+'الجدول 2'!AO8</f>
        <v>21003.299109326454</v>
      </c>
      <c r="J8" s="111">
        <f>+'الجدول 2'!AT8</f>
        <v>21499.892364555555</v>
      </c>
      <c r="K8" s="111">
        <f>+'الجدول 2'!AY8</f>
        <v>21277.273947736554</v>
      </c>
      <c r="L8" s="111">
        <f>+'الجدول 2'!BD8</f>
        <v>19476.846666941208</v>
      </c>
      <c r="M8" s="111">
        <f>+'الجدول 2'!BI8</f>
        <v>19309.817831215973</v>
      </c>
      <c r="N8" s="111">
        <f>+'الجدول 2'!BN8</f>
        <v>21644.369631415815</v>
      </c>
      <c r="O8" s="68" t="s">
        <v>48</v>
      </c>
    </row>
    <row r="9" spans="1:15" s="49" customFormat="1" ht="17.25" customHeight="1" x14ac:dyDescent="0.25">
      <c r="A9" s="66" t="s">
        <v>47</v>
      </c>
      <c r="B9" s="113">
        <f>+'الجدول 2'!F9</f>
        <v>14595.18204906447</v>
      </c>
      <c r="C9" s="113">
        <f>+'الجدول 2'!K9</f>
        <v>14821.112652218017</v>
      </c>
      <c r="D9" s="113">
        <f>+'الجدول 2'!P9</f>
        <v>15095.579834893219</v>
      </c>
      <c r="E9" s="113">
        <f>+'الجدول 2'!U9</f>
        <v>15963.243647212836</v>
      </c>
      <c r="F9" s="113">
        <f>+'الجدول 2'!Z9</f>
        <v>16458.041666786874</v>
      </c>
      <c r="G9" s="113">
        <f>+'الجدول 2'!AE9</f>
        <v>16859.935500479402</v>
      </c>
      <c r="H9" s="113">
        <f>+'الجدول 2'!AJ9</f>
        <v>17553.760757067921</v>
      </c>
      <c r="I9" s="113">
        <f>+'الجدول 2'!AO9</f>
        <v>17776.301772439896</v>
      </c>
      <c r="J9" s="113">
        <f>+'الجدول 2'!AT9</f>
        <v>18343.561150952515</v>
      </c>
      <c r="K9" s="113">
        <f>+'الجدول 2'!AY9</f>
        <v>19468.162404204639</v>
      </c>
      <c r="L9" s="113">
        <f>+'الجدول 2'!BD9</f>
        <v>19305.707378451538</v>
      </c>
      <c r="M9" s="113">
        <f>+'الجدول 2'!BI9</f>
        <v>20349.534561056749</v>
      </c>
      <c r="N9" s="113">
        <f>+'الجدول 2'!BN9</f>
        <v>20338.7070550813</v>
      </c>
      <c r="O9" s="68" t="s">
        <v>38</v>
      </c>
    </row>
    <row r="10" spans="1:15" s="55" customFormat="1" ht="17.25" customHeight="1" x14ac:dyDescent="0.25">
      <c r="A10" s="69" t="s">
        <v>5</v>
      </c>
      <c r="B10" s="115">
        <f>+'الجدول 2'!F10</f>
        <v>149.42788199999998</v>
      </c>
      <c r="C10" s="115">
        <f>+'الجدول 2'!K10</f>
        <v>165.89126037724012</v>
      </c>
      <c r="D10" s="115">
        <f>+'الجدول 2'!P10</f>
        <v>163.69702514696291</v>
      </c>
      <c r="E10" s="115">
        <f>+'الجدول 2'!U10</f>
        <v>165.01029522642608</v>
      </c>
      <c r="F10" s="115">
        <f>+'الجدول 2'!Z10</f>
        <v>177.38252402338944</v>
      </c>
      <c r="G10" s="115">
        <f>+'الجدول 2'!AE10</f>
        <v>167.91905582689657</v>
      </c>
      <c r="H10" s="115">
        <f>+'الجدول 2'!AJ10</f>
        <v>168.8377838971216</v>
      </c>
      <c r="I10" s="115">
        <f>+'الجدول 2'!AO10</f>
        <v>179.31700758208808</v>
      </c>
      <c r="J10" s="115">
        <f>+'الجدول 2'!AT10</f>
        <v>172.91462663406651</v>
      </c>
      <c r="K10" s="115">
        <f>+'الجدول 2'!AY10</f>
        <v>164.80358605367775</v>
      </c>
      <c r="L10" s="115">
        <f>+'الجدول 2'!BD10</f>
        <v>157.78747053180194</v>
      </c>
      <c r="M10" s="115">
        <f>+'الجدول 2'!BI10</f>
        <v>199.36696850499533</v>
      </c>
      <c r="N10" s="115">
        <f>+'الجدول 2'!BN10</f>
        <v>207.48699922248471</v>
      </c>
      <c r="O10" s="70" t="s">
        <v>0</v>
      </c>
    </row>
    <row r="11" spans="1:15" s="55" customFormat="1" ht="17.25" customHeight="1" x14ac:dyDescent="0.25">
      <c r="A11" s="72" t="s">
        <v>36</v>
      </c>
      <c r="B11" s="116">
        <f>+'الجدول 2'!F11</f>
        <v>18483.938999999998</v>
      </c>
      <c r="C11" s="116">
        <f>+'الجدول 2'!K11</f>
        <v>21443.057024965961</v>
      </c>
      <c r="D11" s="116">
        <f>+'الجدول 2'!P11</f>
        <v>23571.408408312327</v>
      </c>
      <c r="E11" s="116">
        <f>+'الجدول 2'!U11</f>
        <v>23148.207878809422</v>
      </c>
      <c r="F11" s="116">
        <f>+'الجدول 2'!Z11</f>
        <v>22849.325123867344</v>
      </c>
      <c r="G11" s="116">
        <f>+'الجدول 2'!AE11</f>
        <v>22680.43425987352</v>
      </c>
      <c r="H11" s="116">
        <f>+'الجدول 2'!AJ11</f>
        <v>23143.589443331919</v>
      </c>
      <c r="I11" s="116">
        <f>+'الجدول 2'!AO11</f>
        <v>21003.299109326454</v>
      </c>
      <c r="J11" s="116">
        <f>+'الجدول 2'!AT11</f>
        <v>21499.892364555555</v>
      </c>
      <c r="K11" s="116">
        <f>+'الجدول 2'!AY11</f>
        <v>21277.273947736554</v>
      </c>
      <c r="L11" s="116">
        <f>+'الجدول 2'!BD11</f>
        <v>19476.846666941208</v>
      </c>
      <c r="M11" s="116">
        <f>+'الجدول 2'!BI11</f>
        <v>19309.817831215973</v>
      </c>
      <c r="N11" s="116">
        <f>+'الجدول 2'!BN11</f>
        <v>21644.369631415815</v>
      </c>
      <c r="O11" s="80" t="s">
        <v>37</v>
      </c>
    </row>
    <row r="12" spans="1:15" s="55" customFormat="1" ht="17.25" customHeight="1" x14ac:dyDescent="0.25">
      <c r="A12" s="73" t="s">
        <v>13</v>
      </c>
      <c r="B12" s="118">
        <f>+'الجدول 2'!F12</f>
        <v>1977.4540000000002</v>
      </c>
      <c r="C12" s="118">
        <f>+'الجدول 2'!K12</f>
        <v>2325.0928626320856</v>
      </c>
      <c r="D12" s="118">
        <f>+'الجدول 2'!P12</f>
        <v>2779.1367206863697</v>
      </c>
      <c r="E12" s="118">
        <f>+'الجدول 2'!U12</f>
        <v>2742.626467257398</v>
      </c>
      <c r="F12" s="118">
        <f>+'الجدول 2'!Z12</f>
        <v>2382.0337645789978</v>
      </c>
      <c r="G12" s="118">
        <f>+'الجدول 2'!AE12</f>
        <v>2247.3415822052257</v>
      </c>
      <c r="H12" s="118">
        <f>+'الجدول 2'!AJ12</f>
        <v>2694.0797398739878</v>
      </c>
      <c r="I12" s="118">
        <f>+'الجدول 2'!AO12</f>
        <v>2881.0786470694511</v>
      </c>
      <c r="J12" s="118">
        <f>+'الجدول 2'!AT12</f>
        <v>2945.7443509233344</v>
      </c>
      <c r="K12" s="118">
        <f>+'الجدول 2'!AY12</f>
        <v>2659.637274115943</v>
      </c>
      <c r="L12" s="118">
        <f>+'الجدول 2'!BD12</f>
        <v>3489.2307403741725</v>
      </c>
      <c r="M12" s="118">
        <f>+'الجدول 2'!BI12</f>
        <v>4276.6154412537708</v>
      </c>
      <c r="N12" s="118">
        <f>+'الجدول 2'!BN12</f>
        <v>3884.859348081553</v>
      </c>
      <c r="O12" s="74" t="s">
        <v>4</v>
      </c>
    </row>
    <row r="13" spans="1:15" s="55" customFormat="1" ht="17.25" customHeight="1" x14ac:dyDescent="0.25">
      <c r="A13" s="75" t="s">
        <v>6</v>
      </c>
      <c r="B13" s="120">
        <f>+'الجدول 2'!F13</f>
        <v>662.26585250000005</v>
      </c>
      <c r="C13" s="120">
        <f>+'الجدول 2'!K13</f>
        <v>737.06012550062894</v>
      </c>
      <c r="D13" s="120">
        <f>+'الجدول 2'!P13</f>
        <v>698.54451618876124</v>
      </c>
      <c r="E13" s="120">
        <f>+'الجدول 2'!U13</f>
        <v>778.67332484501651</v>
      </c>
      <c r="F13" s="120">
        <f>+'الجدول 2'!Z13</f>
        <v>1302.2132934588692</v>
      </c>
      <c r="G13" s="120">
        <f>+'الجدول 2'!AE13</f>
        <v>1186.6462483940272</v>
      </c>
      <c r="H13" s="120">
        <f>+'الجدول 2'!AJ13</f>
        <v>1295.437232747724</v>
      </c>
      <c r="I13" s="120">
        <f>+'الجدول 2'!AO13</f>
        <v>1392.8394006513754</v>
      </c>
      <c r="J13" s="120">
        <f>+'الجدول 2'!AT13</f>
        <v>1429.7542062587413</v>
      </c>
      <c r="K13" s="120">
        <f>+'الجدول 2'!AY13</f>
        <v>1444.50799940958</v>
      </c>
      <c r="L13" s="120">
        <f>+'الجدول 2'!BD13</f>
        <v>1493.7220161049986</v>
      </c>
      <c r="M13" s="120">
        <f>+'الجدول 2'!BI13</f>
        <v>1450.3840334276915</v>
      </c>
      <c r="N13" s="120">
        <f>+'الجدول 2'!BN13</f>
        <v>1542.9300513665617</v>
      </c>
      <c r="O13" s="74" t="s">
        <v>1</v>
      </c>
    </row>
    <row r="14" spans="1:15" s="55" customFormat="1" ht="17.25" customHeight="1" x14ac:dyDescent="0.25">
      <c r="A14" s="73" t="s">
        <v>7</v>
      </c>
      <c r="B14" s="118">
        <f>+'الجدول 2'!F14</f>
        <v>730.25299999999982</v>
      </c>
      <c r="C14" s="118">
        <f>+'الجدول 2'!K14</f>
        <v>744.86288984345526</v>
      </c>
      <c r="D14" s="118">
        <f>+'الجدول 2'!P14</f>
        <v>770.33185752163774</v>
      </c>
      <c r="E14" s="118">
        <f>+'الجدول 2'!U14</f>
        <v>785.82457294120877</v>
      </c>
      <c r="F14" s="118">
        <f>+'الجدول 2'!Z14</f>
        <v>789.46039446762313</v>
      </c>
      <c r="G14" s="118">
        <f>+'الجدول 2'!AE14</f>
        <v>740.89440871913132</v>
      </c>
      <c r="H14" s="118">
        <f>+'الجدول 2'!AJ14</f>
        <v>659.76621442066528</v>
      </c>
      <c r="I14" s="118">
        <f>+'الجدول 2'!AO14</f>
        <v>822.87345498557909</v>
      </c>
      <c r="J14" s="118">
        <f>+'الجدول 2'!AT14</f>
        <v>821.92389045050732</v>
      </c>
      <c r="K14" s="118">
        <f>+'الجدول 2'!AY14</f>
        <v>1285.8824792745827</v>
      </c>
      <c r="L14" s="118">
        <f>+'الجدول 2'!BD14</f>
        <v>772.80212284995832</v>
      </c>
      <c r="M14" s="118">
        <f>+'الجدول 2'!BI14</f>
        <v>1015.3929377944646</v>
      </c>
      <c r="N14" s="118">
        <f>+'الجدول 2'!BN14</f>
        <v>1034.5993884727313</v>
      </c>
      <c r="O14" s="74" t="s">
        <v>2</v>
      </c>
    </row>
    <row r="15" spans="1:15" ht="17.25" customHeight="1" x14ac:dyDescent="0.7">
      <c r="A15" s="76" t="s">
        <v>9</v>
      </c>
      <c r="B15" s="122">
        <f>+'الجدول 2'!F15</f>
        <v>1338.1599999999999</v>
      </c>
      <c r="C15" s="122">
        <f>+'الجدول 2'!K15</f>
        <v>1330.5456773188562</v>
      </c>
      <c r="D15" s="122">
        <f>+'الجدول 2'!P15</f>
        <v>1327.7117439816163</v>
      </c>
      <c r="E15" s="122">
        <f>+'الجدول 2'!U15</f>
        <v>1381.4365608300859</v>
      </c>
      <c r="F15" s="122">
        <f>+'الجدول 2'!Z15</f>
        <v>1465.6941096217765</v>
      </c>
      <c r="G15" s="122">
        <f>+'الجدول 2'!AE15</f>
        <v>1349.2231605553873</v>
      </c>
      <c r="H15" s="122">
        <f>+'الجدول 2'!AJ15</f>
        <v>1341.6464976212526</v>
      </c>
      <c r="I15" s="122">
        <f>+'الجدول 2'!AO15</f>
        <v>1367.9275444568548</v>
      </c>
      <c r="J15" s="122">
        <f>+'الجدول 2'!AT15</f>
        <v>1399.1511675787815</v>
      </c>
      <c r="K15" s="122">
        <f>+'الجدول 2'!AY15</f>
        <v>1536.3315583968667</v>
      </c>
      <c r="L15" s="122">
        <f>+'الجدول 2'!BD15</f>
        <v>1241.9101792116974</v>
      </c>
      <c r="M15" s="122">
        <f>+'الجدول 2'!BI15</f>
        <v>1421.3114768714761</v>
      </c>
      <c r="N15" s="122">
        <f>+'الجدول 2'!BN15</f>
        <v>1537.7035669587319</v>
      </c>
      <c r="O15" s="74" t="s">
        <v>8</v>
      </c>
    </row>
    <row r="16" spans="1:15" s="55" customFormat="1" ht="17.25" customHeight="1" x14ac:dyDescent="0.25">
      <c r="A16" s="77" t="s">
        <v>33</v>
      </c>
      <c r="B16" s="123">
        <f>+'الجدول 2'!F16</f>
        <v>272.39699999999993</v>
      </c>
      <c r="C16" s="123">
        <f>+'الجدول 2'!K16</f>
        <v>290.1246584898791</v>
      </c>
      <c r="D16" s="123">
        <f>+'الجدول 2'!P16</f>
        <v>297.61438741784877</v>
      </c>
      <c r="E16" s="123">
        <f>+'الجدول 2'!U16</f>
        <v>322.27608074685077</v>
      </c>
      <c r="F16" s="123">
        <f>+'الجدول 2'!Z16</f>
        <v>340.22209728312356</v>
      </c>
      <c r="G16" s="123">
        <f>+'الجدول 2'!AE16</f>
        <v>339.37640574820716</v>
      </c>
      <c r="H16" s="123">
        <f>+'الجدول 2'!AJ16</f>
        <v>329.26956142164971</v>
      </c>
      <c r="I16" s="123">
        <f>+'الجدول 2'!AO16</f>
        <v>298.23101237204452</v>
      </c>
      <c r="J16" s="123">
        <f>+'الجدول 2'!AT16</f>
        <v>295.92509603919734</v>
      </c>
      <c r="K16" s="123">
        <f>+'الجدول 2'!AY16</f>
        <v>294.80950356489939</v>
      </c>
      <c r="L16" s="123">
        <f>+'الجدول 2'!BD16</f>
        <v>233.17954918061321</v>
      </c>
      <c r="M16" s="123">
        <f>+'الجدول 2'!BI16</f>
        <v>182.86296985523509</v>
      </c>
      <c r="N16" s="123">
        <f>+'الجدول 2'!BN16</f>
        <v>226.50617527696591</v>
      </c>
      <c r="O16" s="74" t="s">
        <v>27</v>
      </c>
    </row>
    <row r="17" spans="1:100" ht="17.25" customHeight="1" x14ac:dyDescent="0.7">
      <c r="A17" s="76" t="s">
        <v>30</v>
      </c>
      <c r="B17" s="122">
        <f>+'الجدول 2'!F17</f>
        <v>1152.4655820099999</v>
      </c>
      <c r="C17" s="122">
        <f>+'الجدول 2'!K17</f>
        <v>935.31445158035433</v>
      </c>
      <c r="D17" s="122">
        <f>+'الجدول 2'!P17</f>
        <v>1044.7432235020553</v>
      </c>
      <c r="E17" s="122">
        <f>+'الجدول 2'!U17</f>
        <v>1104.2032337007606</v>
      </c>
      <c r="F17" s="122">
        <f>+'الجدول 2'!Z17</f>
        <v>1147.611982362135</v>
      </c>
      <c r="G17" s="122">
        <f>+'الجدول 2'!AE17</f>
        <v>1133.1486695391004</v>
      </c>
      <c r="H17" s="122">
        <f>+'الجدول 2'!AJ17</f>
        <v>1087.3953642642232</v>
      </c>
      <c r="I17" s="122">
        <f>+'الجدول 2'!AO17</f>
        <v>1043.8772598132641</v>
      </c>
      <c r="J17" s="122">
        <f>+'الجدول 2'!AT17</f>
        <v>1163.7590717174839</v>
      </c>
      <c r="K17" s="122">
        <f>+'الجدول 2'!AY17</f>
        <v>1092.1029742505332</v>
      </c>
      <c r="L17" s="122">
        <f>+'الجدول 2'!BD17</f>
        <v>546.83583000919236</v>
      </c>
      <c r="M17" s="122">
        <f>+'الجدول 2'!BI17</f>
        <v>478.25028181256181</v>
      </c>
      <c r="N17" s="122">
        <f>+'الجدول 2'!BN17</f>
        <v>507.99381817138521</v>
      </c>
      <c r="O17" s="80" t="s">
        <v>25</v>
      </c>
    </row>
    <row r="18" spans="1:100" s="55" customFormat="1" ht="17.25" customHeight="1" x14ac:dyDescent="0.25">
      <c r="A18" s="78" t="s">
        <v>31</v>
      </c>
      <c r="B18" s="124">
        <f>+'الجدول 2'!F18</f>
        <v>1229.8127642500003</v>
      </c>
      <c r="C18" s="124">
        <f>+'الجدول 2'!K18</f>
        <v>1325.2139554155704</v>
      </c>
      <c r="D18" s="124">
        <f>+'الجدول 2'!P18</f>
        <v>1391.9277191608649</v>
      </c>
      <c r="E18" s="124">
        <f>+'الجدول 2'!U18</f>
        <v>1398.1800746386839</v>
      </c>
      <c r="F18" s="124">
        <f>+'الجدول 2'!Z18</f>
        <v>1418.2117029912351</v>
      </c>
      <c r="G18" s="124">
        <f>+'الجدول 2'!AE18</f>
        <v>1453.9381875246663</v>
      </c>
      <c r="H18" s="124">
        <f>+'الجدول 2'!AJ18</f>
        <v>1555.8646789136085</v>
      </c>
      <c r="I18" s="124">
        <f>+'الجدول 2'!AO18</f>
        <v>1216.4569428905095</v>
      </c>
      <c r="J18" s="124">
        <f>+'الجدول 2'!AT18</f>
        <v>1503.5061377618692</v>
      </c>
      <c r="K18" s="124">
        <f>+'الجدول 2'!AY18</f>
        <v>1556.8106247661808</v>
      </c>
      <c r="L18" s="124">
        <f>+'الجدول 2'!BD18</f>
        <v>1634.7356438046561</v>
      </c>
      <c r="M18" s="124">
        <f>+'الجدول 2'!BI18</f>
        <v>1455.9538412402298</v>
      </c>
      <c r="N18" s="124">
        <f>+'الجدول 2'!BN18</f>
        <v>1487.899133112121</v>
      </c>
      <c r="O18" s="74" t="s">
        <v>26</v>
      </c>
    </row>
    <row r="19" spans="1:100" ht="17.25" customHeight="1" x14ac:dyDescent="0.7">
      <c r="A19" s="79" t="s">
        <v>21</v>
      </c>
      <c r="B19" s="125">
        <f>+'الجدول 2'!F19</f>
        <v>3092.1509999999998</v>
      </c>
      <c r="C19" s="125">
        <f>+'الجدول 2'!K19</f>
        <v>2871.2</v>
      </c>
      <c r="D19" s="125">
        <f>+'الجدول 2'!P19</f>
        <v>2871.2000000000003</v>
      </c>
      <c r="E19" s="125">
        <f>+'الجدول 2'!U19</f>
        <v>2919.0529999999999</v>
      </c>
      <c r="F19" s="125">
        <f>+'الجدول 2'!Z19</f>
        <v>3077.2056832570152</v>
      </c>
      <c r="G19" s="125">
        <f>+'الجدول 2'!AE19</f>
        <v>3247.1203584957229</v>
      </c>
      <c r="H19" s="125">
        <f>+'الجدول 2'!AJ19</f>
        <v>3097.5420000000004</v>
      </c>
      <c r="I19" s="125">
        <f>+'الجدول 2'!AO19</f>
        <v>3226.3469155848361</v>
      </c>
      <c r="J19" s="125">
        <f>+'الجدول 2'!AT19</f>
        <v>3306.3370071541817</v>
      </c>
      <c r="K19" s="125">
        <f>+'الجدول 2'!AY19</f>
        <v>3367.2425637074002</v>
      </c>
      <c r="L19" s="125">
        <f>+'الجدول 2'!BD19</f>
        <v>3499.4993376773641</v>
      </c>
      <c r="M19" s="125">
        <f>+'الجدول 2'!BI19</f>
        <v>3623.3975034954719</v>
      </c>
      <c r="N19" s="125">
        <f>+'الجدول 2'!BN19</f>
        <v>3506.1124833963077</v>
      </c>
      <c r="O19" s="80" t="s">
        <v>32</v>
      </c>
    </row>
    <row r="20" spans="1:100" ht="17.25" customHeight="1" x14ac:dyDescent="0.7">
      <c r="A20" s="72" t="s">
        <v>35</v>
      </c>
      <c r="B20" s="116">
        <f>+'الجدول 2'!F20</f>
        <v>3253.1302733887901</v>
      </c>
      <c r="C20" s="116">
        <f>+'الجدول 2'!K20</f>
        <v>3395.9811608512186</v>
      </c>
      <c r="D20" s="116">
        <f>+'الجدول 2'!P20</f>
        <v>3458.2080662469912</v>
      </c>
      <c r="E20" s="116">
        <f>+'الجدول 2'!U20</f>
        <v>3493.888940682169</v>
      </c>
      <c r="F20" s="116">
        <f>+'الجدول 2'!Z20</f>
        <v>3430.5153947614158</v>
      </c>
      <c r="G20" s="116">
        <f>+'الجدول 2'!AE20</f>
        <v>3430.6288861468447</v>
      </c>
      <c r="H20" s="116">
        <f>+'الجدول 2'!AJ20</f>
        <v>3337.5000568236883</v>
      </c>
      <c r="I20" s="116">
        <f>+'الجدول 2'!AO20</f>
        <v>3488.5239504396118</v>
      </c>
      <c r="J20" s="116">
        <f>+'الجدول 2'!AT20</f>
        <v>3414.3266047998741</v>
      </c>
      <c r="K20" s="116">
        <f>+'الجدول 2'!AY20</f>
        <v>3665.1260581631068</v>
      </c>
      <c r="L20" s="116">
        <f>+'الجدول 2'!BD20</f>
        <v>3622.6947442831652</v>
      </c>
      <c r="M20" s="116">
        <f>+'الجدول 2'!BI20</f>
        <v>3645.2153804214331</v>
      </c>
      <c r="N20" s="116">
        <f>+'الجدول 2'!BN20</f>
        <v>3636.0953620907094</v>
      </c>
      <c r="O20" s="70" t="s">
        <v>28</v>
      </c>
    </row>
    <row r="21" spans="1:100" ht="17.25" customHeight="1" x14ac:dyDescent="0.7">
      <c r="A21" s="73" t="s">
        <v>20</v>
      </c>
      <c r="B21" s="118">
        <f>+'الجدول 2'!F21</f>
        <v>2780.3101439515112</v>
      </c>
      <c r="C21" s="118">
        <f>+'الجدول 2'!K21</f>
        <v>3042.5608598493145</v>
      </c>
      <c r="D21" s="118">
        <f>+'الجدول 2'!P21</f>
        <v>3071.5897898702342</v>
      </c>
      <c r="E21" s="118">
        <f>+'الجدول 2'!U21</f>
        <v>3454.8871958314726</v>
      </c>
      <c r="F21" s="118">
        <f>+'الجدول 2'!Z21</f>
        <v>3709.4250454519688</v>
      </c>
      <c r="G21" s="118">
        <f>+'الجدول 2'!AE21</f>
        <v>3669.3861011662284</v>
      </c>
      <c r="H21" s="118">
        <f>+'الجدول 2'!AJ21</f>
        <v>4142.9949396500697</v>
      </c>
      <c r="I21" s="118">
        <f>+'الجدول 2'!AO21</f>
        <v>4246.5039141471652</v>
      </c>
      <c r="J21" s="118">
        <f>+'الجدول 2'!AT21</f>
        <v>4303.2504352970345</v>
      </c>
      <c r="K21" s="118">
        <f>+'الجدول 2'!AY21</f>
        <v>4565.446897048726</v>
      </c>
      <c r="L21" s="118">
        <f>+'الجدول 2'!BD21</f>
        <v>4744.6376381619957</v>
      </c>
      <c r="M21" s="118">
        <f>+'الجدول 2'!BI21</f>
        <v>5028.7917823351354</v>
      </c>
      <c r="N21" s="118">
        <f>+'الجدول 2'!BN21</f>
        <v>5151.0007448536435</v>
      </c>
      <c r="O21" s="80" t="s">
        <v>29</v>
      </c>
    </row>
    <row r="22" spans="1:100" ht="17.25" customHeight="1" x14ac:dyDescent="0.7">
      <c r="A22" s="81" t="s">
        <v>11</v>
      </c>
      <c r="B22" s="126">
        <f>+'الجدول 2'!F22</f>
        <v>1329.4002636107011</v>
      </c>
      <c r="C22" s="126">
        <f>+'الجدول 2'!K22</f>
        <v>1452.4333284862385</v>
      </c>
      <c r="D22" s="126">
        <f>+'الجدول 2'!P22</f>
        <v>1502.5252574425679</v>
      </c>
      <c r="E22" s="126">
        <f>+'الجدول 2'!U22</f>
        <v>1577.6950643671314</v>
      </c>
      <c r="F22" s="126">
        <f>+'الجدول 2'!Z22</f>
        <v>1617.1679249478393</v>
      </c>
      <c r="G22" s="126">
        <f>+'الجدول 2'!AE22</f>
        <v>1646.377356340909</v>
      </c>
      <c r="H22" s="126">
        <f>+'الجدول 2'!AJ22</f>
        <v>1664.8763508433985</v>
      </c>
      <c r="I22" s="126">
        <f>+'الجدول 2'!AO22</f>
        <v>1688.3451928048084</v>
      </c>
      <c r="J22" s="126">
        <f>+'الجدول 2'!AT22</f>
        <v>1743.2122083952911</v>
      </c>
      <c r="K22" s="126">
        <f>+'الجدول 2'!AY22</f>
        <v>1842.6290407245058</v>
      </c>
      <c r="L22" s="126">
        <f>+'الجدول 2'!BD22</f>
        <v>1878.4520260775146</v>
      </c>
      <c r="M22" s="126">
        <f>+'الجدول 2'!BI22</f>
        <v>1962.3067559475746</v>
      </c>
      <c r="N22" s="126">
        <f>+'الجدول 2'!BN22</f>
        <v>2033.8452427999855</v>
      </c>
      <c r="O22" s="145" t="s">
        <v>10</v>
      </c>
    </row>
    <row r="23" spans="1:100" ht="17.25" customHeight="1" x14ac:dyDescent="0.7">
      <c r="A23" s="82" t="s">
        <v>34</v>
      </c>
      <c r="B23" s="127">
        <f>+'الجدول 2'!F23</f>
        <v>764.09043302553698</v>
      </c>
      <c r="C23" s="127">
        <f>+'الجدول 2'!K23</f>
        <v>801.34786275079944</v>
      </c>
      <c r="D23" s="127">
        <f>+'الجدول 2'!P23</f>
        <v>821.58740940188147</v>
      </c>
      <c r="E23" s="127">
        <f>+'الجدول 2'!U23</f>
        <v>855.00285858181496</v>
      </c>
      <c r="F23" s="127">
        <f>+'الجدول 2'!Z23</f>
        <v>909.53242345251977</v>
      </c>
      <c r="G23" s="127">
        <f>+'الجدول 2'!AE23</f>
        <v>1001.4008758995014</v>
      </c>
      <c r="H23" s="127">
        <f>+'الجدول 2'!AJ23</f>
        <v>1048.3736888268734</v>
      </c>
      <c r="I23" s="127">
        <f>+'الجدول 2'!AO23</f>
        <v>1083.3597259925268</v>
      </c>
      <c r="J23" s="127">
        <f>+'الجدول 2'!AT23</f>
        <v>1102.5078181994631</v>
      </c>
      <c r="K23" s="127">
        <f>+'الجدول 2'!AY23</f>
        <v>1165.7076338721231</v>
      </c>
      <c r="L23" s="127">
        <f>+'الجدول 2'!BD23</f>
        <v>1233.1059309134043</v>
      </c>
      <c r="M23" s="127">
        <f>+'الجدول 2'!BI23</f>
        <v>1219.688248632227</v>
      </c>
      <c r="N23" s="127">
        <f>+'الجدول 2'!BN23</f>
        <v>1275.4102594458077</v>
      </c>
      <c r="O23" s="146" t="s">
        <v>18</v>
      </c>
    </row>
    <row r="24" spans="1:100" ht="17.25" customHeight="1" thickBot="1" x14ac:dyDescent="0.75">
      <c r="A24" s="77" t="s">
        <v>56</v>
      </c>
      <c r="B24" s="123">
        <f>+'الجدول 2'!F24</f>
        <v>348.55603199999996</v>
      </c>
      <c r="C24" s="123">
        <f>+'الجدول 2'!K24</f>
        <v>355.11540081975301</v>
      </c>
      <c r="D24" s="123">
        <f>+'الجدول 2'!P24</f>
        <v>400.66127302100165</v>
      </c>
      <c r="E24" s="123">
        <f>+'الجدول 2'!U24</f>
        <v>415.2554501749409</v>
      </c>
      <c r="F24" s="123">
        <f>+'الجدول 2'!Z24</f>
        <v>370.52885365310493</v>
      </c>
      <c r="G24" s="123">
        <f>+'الجدول 2'!AE24</f>
        <v>363.62933059973579</v>
      </c>
      <c r="H24" s="123">
        <f>+'الجدول 2'!AJ24</f>
        <v>354.04635753049911</v>
      </c>
      <c r="I24" s="123">
        <f>+'الجدول 2'!AO24</f>
        <v>345.79574932404694</v>
      </c>
      <c r="J24" s="123">
        <f>+'الجدول 2'!AT24</f>
        <v>358.38124510786827</v>
      </c>
      <c r="K24" s="123">
        <f>+'الجدول 2'!AY24</f>
        <v>519.76593741887018</v>
      </c>
      <c r="L24" s="123">
        <f>+'الجدول 2'!BD24</f>
        <v>548.45416429615591</v>
      </c>
      <c r="M24" s="123">
        <f>+'الجدول 2'!BI24</f>
        <v>502.70427860648601</v>
      </c>
      <c r="N24" s="123">
        <f>+'الجدول 2'!BN24</f>
        <v>516.78912372168577</v>
      </c>
      <c r="O24" s="83" t="s">
        <v>19</v>
      </c>
    </row>
    <row r="25" spans="1:100" s="86" customFormat="1" ht="17.25" customHeight="1" thickTop="1" thickBot="1" x14ac:dyDescent="0.75">
      <c r="A25" s="77" t="s">
        <v>12</v>
      </c>
      <c r="B25" s="123">
        <f>+'الجدول 2'!F25</f>
        <v>37563.813226736536</v>
      </c>
      <c r="C25" s="123">
        <f>+'الجدول 2'!K25</f>
        <v>41215.801518881352</v>
      </c>
      <c r="D25" s="123">
        <f>+'الجدول 2'!P25</f>
        <v>44170.887397901119</v>
      </c>
      <c r="E25" s="123">
        <f>+'الجدول 2'!U25</f>
        <v>44542.220998633376</v>
      </c>
      <c r="F25" s="123">
        <f>+'الجدول 2'!Z25</f>
        <v>44986.53031817836</v>
      </c>
      <c r="G25" s="123">
        <f>+'الجدول 2'!AE25</f>
        <v>44657.464887035101</v>
      </c>
      <c r="H25" s="123">
        <f>+'الجدول 2'!AJ25</f>
        <v>45921.219910166685</v>
      </c>
      <c r="I25" s="123">
        <f>+'الجدول 2'!AO25</f>
        <v>44284.775827440615</v>
      </c>
      <c r="J25" s="123">
        <f>+'الجدول 2'!AT25</f>
        <v>45460.586230873247</v>
      </c>
      <c r="K25" s="123">
        <f>+'الجدول 2'!AY25</f>
        <v>46438.078078503546</v>
      </c>
      <c r="L25" s="123">
        <f>+'الجدول 2'!BD25</f>
        <v>44573.894060417901</v>
      </c>
      <c r="M25" s="123">
        <f>+'الجدول 2'!BI25</f>
        <v>45772.059731414716</v>
      </c>
      <c r="N25" s="123">
        <f>+'الجدول 2'!BN25</f>
        <v>48193.601328386489</v>
      </c>
      <c r="O25" s="85" t="s">
        <v>3</v>
      </c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 s="55" customFormat="1" ht="17.25" customHeight="1" thickBot="1" x14ac:dyDescent="0.3">
      <c r="A26" s="87" t="s">
        <v>43</v>
      </c>
      <c r="B26" s="130">
        <f>+'الجدول 2'!F26</f>
        <v>1764.7290000000003</v>
      </c>
      <c r="C26" s="130">
        <f>+'الجدول 2'!K26</f>
        <v>1709.4</v>
      </c>
      <c r="D26" s="130">
        <f>+'الجدول 2'!P26</f>
        <v>1685.1999999999998</v>
      </c>
      <c r="E26" s="130">
        <f>+'الجدول 2'!U26</f>
        <v>1788.54</v>
      </c>
      <c r="F26" s="130">
        <f>+'الجدول 2'!Z26</f>
        <v>1840.4210843637925</v>
      </c>
      <c r="G26" s="130">
        <f>+'الجدول 2'!AE26</f>
        <v>1900.5445185724689</v>
      </c>
      <c r="H26" s="130">
        <f>+'الجدول 2'!AJ26</f>
        <v>1902.2190000000001</v>
      </c>
      <c r="I26" s="130">
        <f>+'الجدول 2'!AO26</f>
        <v>2019.1795831047425</v>
      </c>
      <c r="J26" s="130">
        <f>+'الجدول 2'!AT26</f>
        <v>2076.4284151291999</v>
      </c>
      <c r="K26" s="130">
        <f>+'الجدول 2'!AY26</f>
        <v>2063.3708003061806</v>
      </c>
      <c r="L26" s="130">
        <f>+'الجدول 2'!BD26</f>
        <v>2096.47450292331</v>
      </c>
      <c r="M26" s="130">
        <f>+'الجدول 2'!BI26</f>
        <v>2124.8004766618401</v>
      </c>
      <c r="N26" s="130">
        <f>+'الجدول 2'!BN26</f>
        <v>2126.8063533770801</v>
      </c>
      <c r="O26" s="88" t="s">
        <v>40</v>
      </c>
    </row>
    <row r="27" spans="1:100" s="86" customFormat="1" ht="17.25" customHeight="1" thickTop="1" thickBot="1" x14ac:dyDescent="0.75">
      <c r="A27" s="84" t="s">
        <v>14</v>
      </c>
      <c r="B27" s="132">
        <f>+'الجدول 2'!F27</f>
        <v>35799.084226736537</v>
      </c>
      <c r="C27" s="132">
        <f>+'الجدول 2'!K27</f>
        <v>39506.401518881357</v>
      </c>
      <c r="D27" s="132">
        <f>+'الجدول 2'!P27</f>
        <v>42485.687397901114</v>
      </c>
      <c r="E27" s="132">
        <f>+'الجدول 2'!U27</f>
        <v>42753.680998633383</v>
      </c>
      <c r="F27" s="132">
        <f>+'الجدول 2'!Z27</f>
        <v>43146.109233814568</v>
      </c>
      <c r="G27" s="132">
        <f>+'الجدول 2'!AE27</f>
        <v>42756.920368462634</v>
      </c>
      <c r="H27" s="132">
        <f>+'الجدول 2'!AJ27</f>
        <v>44019.00091016668</v>
      </c>
      <c r="I27" s="132">
        <f>+'الجدول 2'!AO27</f>
        <v>42265.596244335873</v>
      </c>
      <c r="J27" s="132">
        <f>+'الجدول 2'!AT27</f>
        <v>43384.157815744053</v>
      </c>
      <c r="K27" s="132">
        <f>+'الجدول 2'!AY27</f>
        <v>44374.707278197369</v>
      </c>
      <c r="L27" s="132">
        <f>+'الجدول 2'!BD27</f>
        <v>42477.419557494592</v>
      </c>
      <c r="M27" s="132">
        <f>+'الجدول 2'!BI27</f>
        <v>43647.259254752884</v>
      </c>
      <c r="N27" s="132">
        <f>+'الجدول 2'!BN27</f>
        <v>46066.794975009412</v>
      </c>
      <c r="O27" s="147" t="s">
        <v>15</v>
      </c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 s="54" customFormat="1" ht="17.25" customHeight="1" thickBot="1" x14ac:dyDescent="0.75">
      <c r="A28" s="110" t="s">
        <v>54</v>
      </c>
      <c r="B28" s="150">
        <f>+'الجدول 2'!F28</f>
        <v>-2719.9631776720644</v>
      </c>
      <c r="C28" s="150">
        <f>+'الجدول 2'!K28</f>
        <v>-3242.231841697379</v>
      </c>
      <c r="D28" s="150">
        <f>+'الجدول 2'!P28</f>
        <v>-3818.6991546955751</v>
      </c>
      <c r="E28" s="150">
        <f>+'الجدول 2'!U28</f>
        <v>-3642.2294726111236</v>
      </c>
      <c r="F28" s="150">
        <f>+'الجدول 2'!Z28</f>
        <v>-3838.742443160344</v>
      </c>
      <c r="G28" s="150">
        <f>+'الجدول 2'!AE28</f>
        <v>-3216.5506081097119</v>
      </c>
      <c r="H28" s="150">
        <f>+'الجدول 2'!AJ28</f>
        <v>-3321.6507097668436</v>
      </c>
      <c r="I28" s="150">
        <f>+'الجدول 2'!AO28</f>
        <v>-3485.9953625695189</v>
      </c>
      <c r="J28" s="150">
        <f>+'الجدول 2'!AT28</f>
        <v>-3540.7043002359801</v>
      </c>
      <c r="K28" s="150">
        <f>+'الجدول 2'!AY28</f>
        <v>-3629.2709262561766</v>
      </c>
      <c r="L28" s="150">
        <f>+'الجدول 2'!BD28</f>
        <v>-3694.865512101846</v>
      </c>
      <c r="M28" s="150">
        <f>+'الجدول 2'!BI28</f>
        <v>-3987.9068624801594</v>
      </c>
      <c r="N28" s="150">
        <f>+'الجدول 2'!BN28</f>
        <v>-4083.7182885122929</v>
      </c>
      <c r="O28" s="151" t="s">
        <v>55</v>
      </c>
    </row>
    <row r="29" spans="1:100" s="92" customFormat="1" ht="17.25" customHeight="1" thickTop="1" thickBot="1" x14ac:dyDescent="0.75">
      <c r="A29" s="89" t="s">
        <v>16</v>
      </c>
      <c r="B29" s="134">
        <f>+'الجدول 2'!F29</f>
        <v>33079.121049064466</v>
      </c>
      <c r="C29" s="134">
        <f>+'الجدول 2'!K29</f>
        <v>36264.169677183978</v>
      </c>
      <c r="D29" s="134">
        <f>+'الجدول 2'!P29</f>
        <v>38666.988243205546</v>
      </c>
      <c r="E29" s="134">
        <f>+'الجدول 2'!U29</f>
        <v>39111.451526022254</v>
      </c>
      <c r="F29" s="134">
        <f>+'الجدول 2'!Z29</f>
        <v>39307.366790654225</v>
      </c>
      <c r="G29" s="134">
        <f>+'الجدول 2'!AE29</f>
        <v>39540.369760352922</v>
      </c>
      <c r="H29" s="134">
        <f>+'الجدول 2'!AJ29</f>
        <v>40697.350200399836</v>
      </c>
      <c r="I29" s="134">
        <f>+'الجدول 2'!AO29</f>
        <v>38779.600881766346</v>
      </c>
      <c r="J29" s="134">
        <f>+'الجدول 2'!AT29</f>
        <v>39843.453515508067</v>
      </c>
      <c r="K29" s="134">
        <f>+'الجدول 2'!AY29</f>
        <v>40745.436351941185</v>
      </c>
      <c r="L29" s="134">
        <f>+'الجدول 2'!BD29</f>
        <v>38782.554045392746</v>
      </c>
      <c r="M29" s="134">
        <f>+'الجدول 2'!BI29</f>
        <v>39659.352392272718</v>
      </c>
      <c r="N29" s="134">
        <f>+'الجدول 2'!BN29</f>
        <v>41983.076686497123</v>
      </c>
      <c r="O29" s="148" t="s">
        <v>17</v>
      </c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</row>
    <row r="30" spans="1:100" s="91" customFormat="1" ht="21.75" customHeight="1" x14ac:dyDescent="0.7">
      <c r="A30" s="143" t="s">
        <v>45</v>
      </c>
      <c r="B30" s="93"/>
      <c r="C30" s="94"/>
      <c r="D30" s="65"/>
      <c r="E30" s="65"/>
      <c r="F30" s="65"/>
      <c r="G30" s="90"/>
      <c r="O30" s="58" t="s">
        <v>49</v>
      </c>
    </row>
    <row r="31" spans="1:100" s="91" customFormat="1" ht="21.75" customHeight="1" x14ac:dyDescent="0.7">
      <c r="A31" s="95"/>
      <c r="B31" s="95"/>
      <c r="C31" s="53"/>
      <c r="D31" s="96"/>
      <c r="E31" s="96"/>
      <c r="F31" s="96"/>
      <c r="G31" s="50"/>
      <c r="O31" s="63"/>
    </row>
    <row r="32" spans="1:100" ht="21.75" customHeight="1" x14ac:dyDescent="0.7">
      <c r="A32" s="69" t="s">
        <v>5</v>
      </c>
      <c r="B32" s="99">
        <f>+'[2]القيمة المضافة '!B7</f>
        <v>149.42788199999995</v>
      </c>
      <c r="C32" s="99">
        <f>+'[2]القيمة المضافة '!C7</f>
        <v>165.8</v>
      </c>
      <c r="D32" s="99">
        <f>+'[2]القيمة المضافة '!D7</f>
        <v>163.74116194230777</v>
      </c>
      <c r="E32" s="99">
        <f>+'[2]القيمة المضافة '!E7</f>
        <v>165.00899999999999</v>
      </c>
      <c r="F32" s="99">
        <f>+'[2]القيمة المضافة '!F7</f>
        <v>177.38252402338944</v>
      </c>
      <c r="G32" s="99">
        <f>+'[2]القيمة المضافة '!G7</f>
        <v>167.91905582689657</v>
      </c>
      <c r="H32" s="99">
        <f>+'[2]القيمة المضافة '!H7</f>
        <v>168.83799999999999</v>
      </c>
      <c r="I32" s="221">
        <f>+'[2]القيمة المضافة '!I7</f>
        <v>179.31700758208808</v>
      </c>
      <c r="J32" s="221">
        <f>+'[2]القيمة المضافة '!J7</f>
        <v>172.91462663406654</v>
      </c>
      <c r="K32" s="221">
        <f>+'[2]القيمة المضافة '!K7</f>
        <v>164.80358605367775</v>
      </c>
      <c r="L32" s="221">
        <f>+'[2]القيمة المضافة '!L7</f>
        <v>157.78747053180197</v>
      </c>
      <c r="M32" s="221">
        <f>+'[2]القيمة المضافة '!M7</f>
        <v>199.36696850499533</v>
      </c>
      <c r="N32" s="221">
        <f>+'[2]القيمة المضافة '!N7</f>
        <v>207.48699922248471</v>
      </c>
      <c r="O32" s="100"/>
    </row>
    <row r="33" spans="1:15" ht="21.75" customHeight="1" x14ac:dyDescent="0.7">
      <c r="A33" s="72" t="s">
        <v>36</v>
      </c>
      <c r="B33" s="94">
        <f>+'[2]القيمة المضافة '!B10</f>
        <v>18483.938999999998</v>
      </c>
      <c r="C33" s="94">
        <f>+'[2]القيمة المضافة '!C10</f>
        <v>21443.100000000002</v>
      </c>
      <c r="D33" s="94">
        <f>+'[2]القيمة المضافة '!D10</f>
        <v>23571.399999999998</v>
      </c>
      <c r="E33" s="94">
        <f>+'[2]القيمة المضافة '!E10</f>
        <v>23148.208000000002</v>
      </c>
      <c r="F33" s="94">
        <f>+'[2]القيمة المضافة '!F10</f>
        <v>22849.325123867347</v>
      </c>
      <c r="G33" s="94">
        <f>+'[2]القيمة المضافة '!G10</f>
        <v>22680.43425987352</v>
      </c>
      <c r="H33" s="94">
        <f>+'[2]القيمة المضافة '!H10</f>
        <v>23143.59</v>
      </c>
      <c r="I33" s="222">
        <f>+'[2]القيمة المضافة '!I10</f>
        <v>21003.299109326457</v>
      </c>
      <c r="J33" s="222">
        <f>+'[2]القيمة المضافة '!J10</f>
        <v>21499.892364555551</v>
      </c>
      <c r="K33" s="222">
        <f>+'[2]القيمة المضافة '!K10</f>
        <v>21277.273947736554</v>
      </c>
      <c r="L33" s="222">
        <f>+'[2]القيمة المضافة '!L10</f>
        <v>19476.846666941208</v>
      </c>
      <c r="M33" s="222">
        <f>+'[2]القيمة المضافة '!M10</f>
        <v>19309.817831215973</v>
      </c>
      <c r="N33" s="222">
        <f>+'[2]القيمة المضافة '!N10</f>
        <v>21644.369631415819</v>
      </c>
      <c r="O33" s="103"/>
    </row>
    <row r="34" spans="1:15" ht="21.75" customHeight="1" x14ac:dyDescent="0.7">
      <c r="A34" s="73" t="s">
        <v>13</v>
      </c>
      <c r="B34" s="102">
        <f>+'[2]القيمة المضافة '!B13</f>
        <v>1977.4367500000026</v>
      </c>
      <c r="C34" s="102">
        <f>+'[2]القيمة المضافة '!C13</f>
        <v>2325.0000000000018</v>
      </c>
      <c r="D34" s="102">
        <f>+'[2]القيمة المضافة '!D13</f>
        <v>2779.2000000000025</v>
      </c>
      <c r="E34" s="102">
        <f>+'[2]القيمة المضافة '!E13</f>
        <v>2742.6270000000004</v>
      </c>
      <c r="F34" s="102">
        <f>+'[2]القيمة المضافة '!F13</f>
        <v>2382.0337645789982</v>
      </c>
      <c r="G34" s="102">
        <f>+'[2]القيمة المضافة '!G13</f>
        <v>2247.3415822052257</v>
      </c>
      <c r="H34" s="102">
        <f>+'[2]القيمة المضافة '!H13</f>
        <v>2694.0800000000004</v>
      </c>
      <c r="I34" s="223">
        <f>+'[2]القيمة المضافة '!I13</f>
        <v>2881.0786470694511</v>
      </c>
      <c r="J34" s="223">
        <f>+'[2]القيمة المضافة '!J13</f>
        <v>2945.7443509233349</v>
      </c>
      <c r="K34" s="223">
        <f>+'[2]القيمة المضافة '!K13</f>
        <v>2659.6372741159435</v>
      </c>
      <c r="L34" s="223">
        <f>+'[2]القيمة المضافة '!L13</f>
        <v>3489.2307403741725</v>
      </c>
      <c r="M34" s="223">
        <f>+'[2]القيمة المضافة '!M13</f>
        <v>4276.6154412537717</v>
      </c>
      <c r="N34" s="223">
        <f>+'[2]القيمة المضافة '!N13</f>
        <v>3884.859348081553</v>
      </c>
    </row>
    <row r="35" spans="1:15" ht="21.75" customHeight="1" x14ac:dyDescent="0.7">
      <c r="A35" s="75" t="s">
        <v>6</v>
      </c>
      <c r="B35" s="49">
        <f>+'[2]القيمة المضافة '!B14</f>
        <v>662.26585250000016</v>
      </c>
      <c r="C35" s="49">
        <f>+'[2]القيمة المضافة '!C14</f>
        <v>737.09999999999991</v>
      </c>
      <c r="D35" s="49">
        <f>+'[2]القيمة المضافة '!D14</f>
        <v>698.5</v>
      </c>
      <c r="E35" s="49">
        <f>+'[2]القيمة المضافة '!E14</f>
        <v>778.67300000000012</v>
      </c>
      <c r="F35" s="49">
        <f>+'[2]القيمة المضافة '!F14</f>
        <v>1302.2132934588694</v>
      </c>
      <c r="G35" s="49">
        <f>+'[2]القيمة المضافة '!G14</f>
        <v>1186.6462483940275</v>
      </c>
      <c r="H35" s="49">
        <f>+'[2]القيمة المضافة '!H14</f>
        <v>1295.4370000000001</v>
      </c>
      <c r="I35" s="224">
        <f>+'[2]القيمة المضافة '!I14</f>
        <v>1392.8394006513759</v>
      </c>
      <c r="J35" s="224">
        <f>+'[2]القيمة المضافة '!J14</f>
        <v>1429.7542062587411</v>
      </c>
      <c r="K35" s="224">
        <f>+'[2]القيمة المضافة '!K14</f>
        <v>1444.50799940958</v>
      </c>
      <c r="L35" s="224">
        <f>+'[2]القيمة المضافة '!L14</f>
        <v>1493.7220161049986</v>
      </c>
      <c r="M35" s="224">
        <f>+'[2]القيمة المضافة '!M14</f>
        <v>1450.3840334276915</v>
      </c>
      <c r="N35" s="224">
        <f>+'[2]القيمة المضافة '!N14</f>
        <v>1542.9300513665612</v>
      </c>
    </row>
    <row r="36" spans="1:15" ht="21.75" customHeight="1" x14ac:dyDescent="0.7">
      <c r="A36" s="73" t="s">
        <v>7</v>
      </c>
      <c r="B36" s="49">
        <f>+'[2]القيمة المضافة '!B17</f>
        <v>730.25299999999993</v>
      </c>
      <c r="C36" s="49">
        <f>+'[2]القيمة المضافة '!C17</f>
        <v>744.79999999999973</v>
      </c>
      <c r="D36" s="49">
        <f>+'[2]القيمة المضافة '!D17</f>
        <v>770.40000000000009</v>
      </c>
      <c r="E36" s="49">
        <f>+'[2]القيمة المضافة '!E17</f>
        <v>785.82399999999984</v>
      </c>
      <c r="F36" s="49">
        <f>+'[2]القيمة المضافة '!F17</f>
        <v>789.46039446762325</v>
      </c>
      <c r="G36" s="49">
        <f>+'[2]القيمة المضافة '!G17</f>
        <v>740.89440871913121</v>
      </c>
      <c r="H36" s="49">
        <f>+'[2]القيمة المضافة '!H17</f>
        <v>659.76600000000008</v>
      </c>
      <c r="I36" s="224">
        <f>+'[2]القيمة المضافة '!I17</f>
        <v>822.87345498557897</v>
      </c>
      <c r="J36" s="224">
        <f>+'[2]القيمة المضافة '!J17</f>
        <v>821.92389045050732</v>
      </c>
      <c r="K36" s="224">
        <f>+'[2]القيمة المضافة '!K17</f>
        <v>1285.8824792745827</v>
      </c>
      <c r="L36" s="224">
        <f>+'[2]القيمة المضافة '!L17</f>
        <v>772.80212284995832</v>
      </c>
      <c r="M36" s="224">
        <f>+'[2]القيمة المضافة '!M17</f>
        <v>1015.3929377944646</v>
      </c>
      <c r="N36" s="224">
        <f>+'[2]القيمة المضافة '!N17</f>
        <v>1034.5993884727313</v>
      </c>
    </row>
    <row r="37" spans="1:15" ht="21.75" customHeight="1" x14ac:dyDescent="0.7">
      <c r="A37" s="76" t="s">
        <v>9</v>
      </c>
      <c r="B37" s="49">
        <f>+'[2]القيمة المضافة '!B18</f>
        <v>1338.1599999999999</v>
      </c>
      <c r="C37" s="49">
        <f>+'[2]القيمة المضافة '!C18</f>
        <v>1330.6</v>
      </c>
      <c r="D37" s="49">
        <f>+'[2]القيمة المضافة '!D18</f>
        <v>1327.7</v>
      </c>
      <c r="E37" s="49">
        <f>+'[2]القيمة المضافة '!E18</f>
        <v>1381.4359999999999</v>
      </c>
      <c r="F37" s="49">
        <f>+'[2]القيمة المضافة '!F18</f>
        <v>1465.6941096217763</v>
      </c>
      <c r="G37" s="49">
        <f>+'[2]القيمة المضافة '!G18</f>
        <v>1349.223160555387</v>
      </c>
      <c r="H37" s="49">
        <f>+'[2]القيمة المضافة '!H18</f>
        <v>1341.646</v>
      </c>
      <c r="I37" s="224">
        <f>+'[2]القيمة المضافة '!I18</f>
        <v>1367.9275444568548</v>
      </c>
      <c r="J37" s="224">
        <f>+'[2]القيمة المضافة '!J18</f>
        <v>1399.1511675787815</v>
      </c>
      <c r="K37" s="224">
        <f>+'[2]القيمة المضافة '!K18</f>
        <v>1536.3315583968667</v>
      </c>
      <c r="L37" s="224">
        <f>+'[2]القيمة المضافة '!L18</f>
        <v>1241.9101792116976</v>
      </c>
      <c r="M37" s="224">
        <f>+'[2]القيمة المضافة '!M18</f>
        <v>1421.3114768714759</v>
      </c>
      <c r="N37" s="224">
        <f>+'[2]القيمة المضافة '!N18</f>
        <v>1537.7035669587322</v>
      </c>
    </row>
    <row r="38" spans="1:15" ht="21.75" customHeight="1" x14ac:dyDescent="0.7">
      <c r="A38" s="77" t="s">
        <v>33</v>
      </c>
      <c r="B38" s="49">
        <f>+'[2]القيمة المضافة '!B30</f>
        <v>272.39699999999993</v>
      </c>
      <c r="C38" s="49">
        <f>+'[2]القيمة المضافة '!C30</f>
        <v>290.20000000000005</v>
      </c>
      <c r="D38" s="49">
        <f>+'[2]القيمة المضافة '!D30</f>
        <v>297.60000000000002</v>
      </c>
      <c r="E38" s="49">
        <f>+'[2]القيمة المضافة '!E30</f>
        <v>322.27599999999995</v>
      </c>
      <c r="F38" s="49">
        <f>+'[2]القيمة المضافة '!F30</f>
        <v>340.22209728312362</v>
      </c>
      <c r="G38" s="49">
        <f>+'[2]القيمة المضافة '!G30</f>
        <v>339.37640574820722</v>
      </c>
      <c r="H38" s="49">
        <f>+'[2]القيمة المضافة '!H30</f>
        <v>329.26999999999992</v>
      </c>
      <c r="I38" s="224">
        <f>+'[2]القيمة المضافة '!I30</f>
        <v>298.23101237204446</v>
      </c>
      <c r="J38" s="224">
        <f>+'[2]القيمة المضافة '!J30</f>
        <v>295.92509603919734</v>
      </c>
      <c r="K38" s="224">
        <f>+'[2]القيمة المضافة '!K30</f>
        <v>294.80950356489939</v>
      </c>
      <c r="L38" s="224">
        <f>+'[2]القيمة المضافة '!L30</f>
        <v>233.17954918061326</v>
      </c>
      <c r="M38" s="224">
        <f>+'[2]القيمة المضافة '!M30</f>
        <v>182.86296985523512</v>
      </c>
      <c r="N38" s="224">
        <f>+'[2]القيمة المضافة '!N30</f>
        <v>226.50617527696591</v>
      </c>
    </row>
    <row r="39" spans="1:15" ht="21.75" customHeight="1" x14ac:dyDescent="0.7">
      <c r="A39" s="76" t="s">
        <v>30</v>
      </c>
      <c r="B39" s="49">
        <f>+'[2]القيمة المضافة '!B20</f>
        <v>1152.4655820100002</v>
      </c>
      <c r="C39" s="49">
        <f>+'[2]القيمة المضافة '!C20</f>
        <v>935.30000000000018</v>
      </c>
      <c r="D39" s="49">
        <f>+'[2]القيمة المضافة '!D20</f>
        <v>1044.6999999999998</v>
      </c>
      <c r="E39" s="49">
        <f>+'[2]القيمة المضافة '!E20</f>
        <v>1104.203</v>
      </c>
      <c r="F39" s="49">
        <f>+'[2]القيمة المضافة '!F20</f>
        <v>1147.6119823621352</v>
      </c>
      <c r="G39" s="49">
        <f>+'[2]القيمة المضافة '!G20</f>
        <v>1133.1486695391006</v>
      </c>
      <c r="H39" s="49">
        <f>+'[2]القيمة المضافة '!H20</f>
        <v>1087.396</v>
      </c>
      <c r="I39" s="224">
        <f>+'[2]القيمة المضافة '!I20</f>
        <v>1043.8772598132641</v>
      </c>
      <c r="J39" s="224">
        <f>+'[2]القيمة المضافة '!J20</f>
        <v>1163.7590717174842</v>
      </c>
      <c r="K39" s="224">
        <f>+'[2]القيمة المضافة '!K20</f>
        <v>1092.1029742505332</v>
      </c>
      <c r="L39" s="224">
        <f>+'[2]القيمة المضافة '!L20</f>
        <v>546.83583000919248</v>
      </c>
      <c r="M39" s="224">
        <f>+'[2]القيمة المضافة '!M20</f>
        <v>478.25028181256175</v>
      </c>
      <c r="N39" s="224">
        <f>+'[2]القيمة المضافة '!N20</f>
        <v>507.99381817138521</v>
      </c>
    </row>
    <row r="40" spans="1:15" ht="21.75" customHeight="1" x14ac:dyDescent="0.7">
      <c r="A40" s="78" t="s">
        <v>31</v>
      </c>
      <c r="B40" s="49">
        <f>+'[2]القيمة المضافة '!B21</f>
        <v>1229.8127642500003</v>
      </c>
      <c r="C40" s="49">
        <f>+'[2]القيمة المضافة '!C21</f>
        <v>1325.2</v>
      </c>
      <c r="D40" s="49">
        <f>+'[2]القيمة المضافة '!D21</f>
        <v>1392</v>
      </c>
      <c r="E40" s="49">
        <f>+'[2]القيمة المضافة '!E21</f>
        <v>1398.1799999999998</v>
      </c>
      <c r="F40" s="49">
        <f>+'[2]القيمة المضافة '!F21</f>
        <v>1418.2117029912356</v>
      </c>
      <c r="G40" s="49">
        <f>+'[2]القيمة المضافة '!G21</f>
        <v>1453.9381875246663</v>
      </c>
      <c r="H40" s="49">
        <f>+'[2]القيمة المضافة '!H21</f>
        <v>1555.865</v>
      </c>
      <c r="I40" s="224">
        <f>+'[2]القيمة المضافة '!I21</f>
        <v>1216.4569428905095</v>
      </c>
      <c r="J40" s="224">
        <f>+'[2]القيمة المضافة '!J21</f>
        <v>1503.5061377618695</v>
      </c>
      <c r="K40" s="224">
        <f>+'[2]القيمة المضافة '!K21</f>
        <v>1556.8106247661808</v>
      </c>
      <c r="L40" s="224">
        <f>+'[2]القيمة المضافة '!L21</f>
        <v>1634.7356438046563</v>
      </c>
      <c r="M40" s="224">
        <f>+'[2]القيمة المضافة '!M21</f>
        <v>1455.9538412402298</v>
      </c>
      <c r="N40" s="224">
        <f>+'[2]القيمة المضافة '!N21</f>
        <v>1487.8991331121208</v>
      </c>
    </row>
    <row r="41" spans="1:15" ht="21.75" customHeight="1" x14ac:dyDescent="0.7">
      <c r="A41" s="79" t="s">
        <v>21</v>
      </c>
      <c r="B41" s="49">
        <f>+'[2]القيمة المضافة '!B22</f>
        <v>3092.1510000000003</v>
      </c>
      <c r="C41" s="49">
        <f>+'[2]القيمة المضافة '!C22</f>
        <v>2871.2</v>
      </c>
      <c r="D41" s="49">
        <f>+'[2]القيمة المضافة '!D22</f>
        <v>2871.2000000000003</v>
      </c>
      <c r="E41" s="49">
        <f>+'[2]القيمة المضافة '!E22</f>
        <v>2919.0529999999999</v>
      </c>
      <c r="F41" s="49">
        <f>+'[2]القيمة المضافة '!F22</f>
        <v>3077.2056832570147</v>
      </c>
      <c r="G41" s="49">
        <f>+'[2]القيمة المضافة '!G22</f>
        <v>3247.120358495722</v>
      </c>
      <c r="H41" s="49">
        <f>+'[2]القيمة المضافة '!H22</f>
        <v>3097.5419999999999</v>
      </c>
      <c r="I41" s="225">
        <f>+'[2]القيمة المضافة '!I22</f>
        <v>3226.3469155848356</v>
      </c>
      <c r="J41" s="225">
        <f>+'[2]القيمة المضافة '!J22</f>
        <v>3306.3370071541817</v>
      </c>
      <c r="K41" s="225">
        <f>+'[2]القيمة المضافة '!K22</f>
        <v>3367.2425637074002</v>
      </c>
      <c r="L41" s="225">
        <f>+'[2]القيمة المضافة '!L22</f>
        <v>3499.4993376773641</v>
      </c>
      <c r="M41" s="225">
        <f>+'[2]القيمة المضافة '!M22</f>
        <v>3623.3975034954715</v>
      </c>
      <c r="N41" s="225">
        <f>+'[2]القيمة المضافة '!N22</f>
        <v>3506.1124833963081</v>
      </c>
    </row>
    <row r="42" spans="1:15" ht="21.75" customHeight="1" x14ac:dyDescent="0.7">
      <c r="A42" s="72" t="s">
        <v>35</v>
      </c>
      <c r="B42" s="55">
        <f>+'[2]القيمة المضافة '!B25+'[2]القيمة المضافة '!B28+'[2]القيمة المضافة '!B29</f>
        <v>3253.1302733887901</v>
      </c>
      <c r="C42" s="55">
        <f>+'[2]القيمة المضافة '!C25+'[2]القيمة المضافة '!C28+'[2]القيمة المضافة '!C29</f>
        <v>3395.9</v>
      </c>
      <c r="D42" s="55">
        <f>+'[2]القيمة المضافة '!D25+'[2]القيمة المضافة '!D28+'[2]القيمة المضافة '!D29</f>
        <v>3458.3000000000006</v>
      </c>
      <c r="E42" s="55">
        <f>+'[2]القيمة المضافة '!E25+'[2]القيمة المضافة '!E28+'[2]القيمة المضافة '!E29</f>
        <v>3493.8890000000001</v>
      </c>
      <c r="F42" s="55">
        <f>+'[2]القيمة المضافة '!F25+'[2]القيمة المضافة '!F28+'[2]القيمة المضافة '!F29</f>
        <v>3430.5153947614153</v>
      </c>
      <c r="G42" s="55">
        <f>+'[2]القيمة المضافة '!G25+'[2]القيمة المضافة '!G28+'[2]القيمة المضافة '!G29</f>
        <v>3430.6288861468447</v>
      </c>
      <c r="H42" s="55">
        <f>+'[2]القيمة المضافة '!H25+'[2]القيمة المضافة '!H28+'[2]القيمة المضافة '!H29</f>
        <v>3337.5</v>
      </c>
      <c r="I42" s="226">
        <f>+'[2]القيمة المضافة '!I25+'[2]القيمة المضافة '!I28+'[2]القيمة المضافة '!I29</f>
        <v>3488.5239504396118</v>
      </c>
      <c r="J42" s="226">
        <f>+'[2]القيمة المضافة '!J25+'[2]القيمة المضافة '!J28+'[2]القيمة المضافة '!J29</f>
        <v>3414.3266047998741</v>
      </c>
      <c r="K42" s="226">
        <f>+'[2]القيمة المضافة '!K25+'[2]القيمة المضافة '!K28+'[2]القيمة المضافة '!K29</f>
        <v>3665.1260581631068</v>
      </c>
      <c r="L42" s="226">
        <f>+'[2]القيمة المضافة '!L25+'[2]القيمة المضافة '!L28+'[2]القيمة المضافة '!L29</f>
        <v>3622.6947442831652</v>
      </c>
      <c r="M42" s="226">
        <f>+'[2]القيمة المضافة '!M25+'[2]القيمة المضافة '!M28+'[2]القيمة المضافة '!M29</f>
        <v>3645.2153804214327</v>
      </c>
      <c r="N42" s="226">
        <f>+'[2]القيمة المضافة '!N25+'[2]القيمة المضافة '!N28+'[2]القيمة المضافة '!N29</f>
        <v>3636.0953620907094</v>
      </c>
    </row>
    <row r="43" spans="1:15" ht="21.75" customHeight="1" x14ac:dyDescent="0.7">
      <c r="A43" s="73" t="s">
        <v>20</v>
      </c>
      <c r="B43" s="55">
        <f>+'[2]القيمة المضافة '!B37</f>
        <v>2780.3101439515121</v>
      </c>
      <c r="C43" s="55">
        <f>+'[2]القيمة المضافة '!C37</f>
        <v>3042.6000000000031</v>
      </c>
      <c r="D43" s="55">
        <f>+'[2]القيمة المضافة '!D37</f>
        <v>3071.6000000000085</v>
      </c>
      <c r="E43" s="55">
        <f>+'[2]القيمة المضافة '!E37</f>
        <v>3454.8870000000006</v>
      </c>
      <c r="F43" s="55">
        <f>+'[2]القيمة المضافة '!F37</f>
        <v>3709.4250454519688</v>
      </c>
      <c r="G43" s="55">
        <f>+'[2]القيمة المضافة '!G37</f>
        <v>3669.386</v>
      </c>
      <c r="H43" s="55">
        <f>+'[2]القيمة المضافة '!H37</f>
        <v>4142.9949999999999</v>
      </c>
      <c r="I43" s="226">
        <f>+'[2]القيمة المضافة '!I37</f>
        <v>4246.5039141471643</v>
      </c>
      <c r="J43" s="226">
        <f>+'[2]القيمة المضافة '!J37</f>
        <v>4303.2504352970336</v>
      </c>
      <c r="K43" s="226">
        <f>+'[2]القيمة المضافة '!K37</f>
        <v>4565.4468970487251</v>
      </c>
      <c r="L43" s="226">
        <f>+'[2]القيمة المضافة '!L37</f>
        <v>4744.6376381619957</v>
      </c>
      <c r="M43" s="226">
        <f>+'[2]القيمة المضافة '!M37</f>
        <v>5028.7917823351345</v>
      </c>
      <c r="N43" s="226">
        <f>+'[2]القيمة المضافة '!N37</f>
        <v>5151.0007448536435</v>
      </c>
    </row>
    <row r="44" spans="1:15" ht="21.75" customHeight="1" x14ac:dyDescent="0.7">
      <c r="A44" s="81" t="s">
        <v>11</v>
      </c>
      <c r="B44" s="55">
        <f>+'[2]القيمة المضافة '!B33</f>
        <v>1329.4002636107007</v>
      </c>
      <c r="C44" s="55">
        <f>+'[2]القيمة المضافة '!C33</f>
        <v>1452.5</v>
      </c>
      <c r="D44" s="55">
        <f>+'[2]القيمة المضافة '!D33</f>
        <v>1502.5</v>
      </c>
      <c r="E44" s="55">
        <f>+'[2]القيمة المضافة '!E33</f>
        <v>1577.6950000000002</v>
      </c>
      <c r="F44" s="55">
        <f>+'[2]القيمة المضافة '!F33</f>
        <v>1617.1679249478389</v>
      </c>
      <c r="G44" s="55">
        <f>+'[2]القيمة المضافة '!G33</f>
        <v>1646.377356340909</v>
      </c>
      <c r="H44" s="55">
        <f>+'[2]القيمة المضافة '!H33</f>
        <v>1664.876</v>
      </c>
      <c r="I44" s="226">
        <f>+'[2]القيمة المضافة '!I33</f>
        <v>1688.345192804808</v>
      </c>
      <c r="J44" s="226">
        <f>+'[2]القيمة المضافة '!J33</f>
        <v>1743.2122083952909</v>
      </c>
      <c r="K44" s="226">
        <f>+'[2]القيمة المضافة '!K33</f>
        <v>1842.629040724506</v>
      </c>
      <c r="L44" s="226">
        <f>+'[2]القيمة المضافة '!L33</f>
        <v>1878.4520260775148</v>
      </c>
      <c r="M44" s="226">
        <f>+'[2]القيمة المضافة '!M33</f>
        <v>1962.3067559475746</v>
      </c>
      <c r="N44" s="226">
        <f>+'[2]القيمة المضافة '!N33</f>
        <v>2033.8452427999857</v>
      </c>
    </row>
    <row r="45" spans="1:15" ht="21.75" customHeight="1" x14ac:dyDescent="0.7">
      <c r="A45" s="82" t="s">
        <v>34</v>
      </c>
      <c r="B45" s="49">
        <f>+'[2]القيمة المضافة '!B34</f>
        <v>764.0904330255371</v>
      </c>
      <c r="C45" s="49">
        <f>+'[2]القيمة المضافة '!C34</f>
        <v>801.3</v>
      </c>
      <c r="D45" s="49">
        <f>+'[2]القيمة المضافة '!D34</f>
        <v>821.5</v>
      </c>
      <c r="E45" s="49">
        <f>+'[2]القيمة المضافة '!E34</f>
        <v>855.00299999999982</v>
      </c>
      <c r="F45" s="49">
        <f>+'[2]القيمة المضافة '!F34</f>
        <v>909.53242345251965</v>
      </c>
      <c r="G45" s="49">
        <f>+'[2]القيمة المضافة '!G34</f>
        <v>1001.4008758995014</v>
      </c>
      <c r="H45" s="49">
        <f>+'[2]القيمة المضافة '!H34</f>
        <v>1048.374</v>
      </c>
      <c r="I45" s="225">
        <f>+'[2]القيمة المضافة '!I34</f>
        <v>1083.3597259925268</v>
      </c>
      <c r="J45" s="225">
        <f>+'[2]القيمة المضافة '!J34</f>
        <v>1102.5078181994631</v>
      </c>
      <c r="K45" s="225">
        <f>+'[2]القيمة المضافة '!K34</f>
        <v>1165.7076338721233</v>
      </c>
      <c r="L45" s="225">
        <f>+'[2]القيمة المضافة '!L34</f>
        <v>1233.1059309134048</v>
      </c>
      <c r="M45" s="225">
        <f>+'[2]القيمة المضافة '!M34</f>
        <v>1219.688248632227</v>
      </c>
      <c r="N45" s="225">
        <f>+'[2]القيمة المضافة '!N34</f>
        <v>1275.4102594458077</v>
      </c>
    </row>
    <row r="46" spans="1:15" ht="21.75" customHeight="1" x14ac:dyDescent="0.7">
      <c r="A46" s="77" t="s">
        <v>56</v>
      </c>
      <c r="B46" s="49">
        <f>+'[2]القيمة المضافة '!B38</f>
        <v>348.55603200000002</v>
      </c>
      <c r="C46" s="49">
        <f>+'[2]القيمة المضافة '!C38</f>
        <v>355.1</v>
      </c>
      <c r="D46" s="49">
        <f>+'[2]القيمة المضافة '!D38</f>
        <v>400.7</v>
      </c>
      <c r="E46" s="49">
        <f>+'[2]القيمة المضافة '!E38</f>
        <v>415.255</v>
      </c>
      <c r="F46" s="49">
        <f>+'[2]القيمة المضافة '!F38</f>
        <v>370.52885365310493</v>
      </c>
      <c r="G46" s="49">
        <f>+'[2]القيمة المضافة '!G38</f>
        <v>363.62933059973574</v>
      </c>
      <c r="H46" s="49">
        <f>+'[2]القيمة المضافة '!H38</f>
        <v>354.04599999999999</v>
      </c>
      <c r="I46" s="225">
        <f>+'[2]القيمة المضافة '!I38</f>
        <v>345.79574932404694</v>
      </c>
      <c r="J46" s="225">
        <f>+'[2]القيمة المضافة '!J38</f>
        <v>358.38124510786827</v>
      </c>
      <c r="K46" s="225">
        <f>+'[2]القيمة المضافة '!K38</f>
        <v>519.76593741887018</v>
      </c>
      <c r="L46" s="225">
        <f>+'[2]القيمة المضافة '!L38</f>
        <v>548.45416429615591</v>
      </c>
      <c r="M46" s="225">
        <f>+'[2]القيمة المضافة '!M38</f>
        <v>502.70427860648607</v>
      </c>
      <c r="N46" s="225">
        <f>+'[2]القيمة المضافة '!N38</f>
        <v>516.78912372168577</v>
      </c>
    </row>
    <row r="47" spans="1:15" ht="21.75" customHeight="1" thickBot="1" x14ac:dyDescent="0.75">
      <c r="A47" s="77" t="s">
        <v>12</v>
      </c>
      <c r="B47" s="56">
        <f>SUM(B32:B46)</f>
        <v>37563.795976736554</v>
      </c>
      <c r="C47" s="56">
        <f t="shared" ref="C47:N47" si="0">SUM(C32:C46)</f>
        <v>41215.700000000004</v>
      </c>
      <c r="D47" s="56">
        <f t="shared" si="0"/>
        <v>44171.04116194231</v>
      </c>
      <c r="E47" s="56">
        <f t="shared" si="0"/>
        <v>44542.218000000001</v>
      </c>
      <c r="F47" s="56">
        <f t="shared" si="0"/>
        <v>44986.530318178367</v>
      </c>
      <c r="G47" s="56">
        <f t="shared" si="0"/>
        <v>44657.464785868877</v>
      </c>
      <c r="H47" s="56">
        <f t="shared" si="0"/>
        <v>45921.221000000012</v>
      </c>
      <c r="I47" s="227">
        <f t="shared" si="0"/>
        <v>44284.775827440622</v>
      </c>
      <c r="J47" s="227">
        <f t="shared" si="0"/>
        <v>45460.586230873247</v>
      </c>
      <c r="K47" s="227">
        <f t="shared" si="0"/>
        <v>46438.078078503546</v>
      </c>
      <c r="L47" s="227">
        <f t="shared" si="0"/>
        <v>44573.894060417901</v>
      </c>
      <c r="M47" s="227">
        <f t="shared" si="0"/>
        <v>45772.059731414731</v>
      </c>
      <c r="N47" s="227">
        <f t="shared" si="0"/>
        <v>48193.601328386496</v>
      </c>
    </row>
    <row r="48" spans="1:15" ht="21.75" customHeight="1" thickBot="1" x14ac:dyDescent="0.75">
      <c r="A48" s="87" t="s">
        <v>43</v>
      </c>
      <c r="B48" s="106">
        <f>+-'[2]القيمة المضافة '!B39</f>
        <v>1764.7289999999998</v>
      </c>
      <c r="C48" s="106">
        <f>+-'[2]القيمة المضافة '!C39</f>
        <v>1709.4</v>
      </c>
      <c r="D48" s="106">
        <f>+-'[2]القيمة المضافة '!D39</f>
        <v>1685.2</v>
      </c>
      <c r="E48" s="106">
        <f>+-'[2]القيمة المضافة '!E39</f>
        <v>1788.54</v>
      </c>
      <c r="F48" s="106">
        <f>+-'[2]القيمة المضافة '!F39</f>
        <v>1840.4210843637927</v>
      </c>
      <c r="G48" s="106">
        <f>+-'[2]القيمة المضافة '!G39</f>
        <v>1900.5445185724689</v>
      </c>
      <c r="H48" s="106">
        <f>+-'[2]القيمة المضافة '!H39</f>
        <v>1902.2190000000001</v>
      </c>
      <c r="I48" s="228">
        <f>+-'[2]القيمة المضافة '!I39</f>
        <v>2019.1795831047425</v>
      </c>
      <c r="J48" s="228">
        <f>+-'[2]القيمة المضافة '!J39</f>
        <v>2076.428415129199</v>
      </c>
      <c r="K48" s="228">
        <f>+-'[2]القيمة المضافة '!K39</f>
        <v>2063.3708003061761</v>
      </c>
      <c r="L48" s="228">
        <f>+-'[2]القيمة المضافة '!L39</f>
        <v>2096.4745029233054</v>
      </c>
      <c r="M48" s="228">
        <f>+-'[2]القيمة المضافة '!M39</f>
        <v>2124.8004766618437</v>
      </c>
      <c r="N48" s="228">
        <f>+-'[2]القيمة المضافة '!N39</f>
        <v>2126.806353377076</v>
      </c>
    </row>
    <row r="49" spans="1:14" ht="21.75" customHeight="1" thickBot="1" x14ac:dyDescent="0.75">
      <c r="A49" s="84" t="s">
        <v>14</v>
      </c>
      <c r="B49" s="52">
        <f>+B47-B48</f>
        <v>35799.066976736554</v>
      </c>
      <c r="C49" s="52">
        <f t="shared" ref="C49:N49" si="1">+C47-C48</f>
        <v>39506.300000000003</v>
      </c>
      <c r="D49" s="52">
        <f t="shared" si="1"/>
        <v>42485.841161942313</v>
      </c>
      <c r="E49" s="52">
        <f t="shared" si="1"/>
        <v>42753.678</v>
      </c>
      <c r="F49" s="52">
        <f t="shared" si="1"/>
        <v>43146.109233814575</v>
      </c>
      <c r="G49" s="52">
        <f t="shared" si="1"/>
        <v>42756.920267296409</v>
      </c>
      <c r="H49" s="52">
        <f t="shared" si="1"/>
        <v>44019.002000000015</v>
      </c>
      <c r="I49" s="229">
        <f t="shared" si="1"/>
        <v>42265.59624433588</v>
      </c>
      <c r="J49" s="229">
        <f t="shared" si="1"/>
        <v>43384.157815744045</v>
      </c>
      <c r="K49" s="229">
        <f t="shared" si="1"/>
        <v>44374.707278197369</v>
      </c>
      <c r="L49" s="229">
        <f t="shared" si="1"/>
        <v>42477.419557494592</v>
      </c>
      <c r="M49" s="229">
        <f t="shared" si="1"/>
        <v>43647.259254752884</v>
      </c>
      <c r="N49" s="229">
        <f t="shared" si="1"/>
        <v>46066.794975009419</v>
      </c>
    </row>
    <row r="50" spans="1:14" ht="21.75" customHeight="1" thickBot="1" x14ac:dyDescent="0.75">
      <c r="A50" s="110" t="s">
        <v>54</v>
      </c>
      <c r="B50" s="52">
        <f>+'[2]القيمة المضافة '!B43</f>
        <v>-2720</v>
      </c>
      <c r="C50" s="52">
        <f>+'[2]القيمة المضافة '!C43</f>
        <v>-3242.2</v>
      </c>
      <c r="D50" s="52">
        <f>+'[2]القيمة المضافة '!D43</f>
        <v>-3818.7</v>
      </c>
      <c r="E50" s="52">
        <f>+'[2]القيمة المضافة '!E43</f>
        <v>-3642.2289999999998</v>
      </c>
      <c r="F50" s="52">
        <f>+'[2]القيمة المضافة '!F43</f>
        <v>-3838.742443160344</v>
      </c>
      <c r="G50" s="52">
        <f>+'[2]القيمة المضافة '!G43</f>
        <v>-3216.5506081097119</v>
      </c>
      <c r="H50" s="52">
        <f>+'[2]القيمة المضافة '!H43</f>
        <v>-3321.6509999999998</v>
      </c>
      <c r="I50" s="229">
        <f>+'[2]القيمة المضافة '!I43</f>
        <v>-3485.9953625695193</v>
      </c>
      <c r="J50" s="229">
        <f>+'[2]القيمة المضافة '!J43</f>
        <v>-3540.7043002359806</v>
      </c>
      <c r="K50" s="229">
        <f>+'[2]القيمة المضافة '!K43</f>
        <v>-3629.2709262561771</v>
      </c>
      <c r="L50" s="229">
        <f>+'[2]القيمة المضافة '!L43</f>
        <v>-3694.8655121018464</v>
      </c>
      <c r="M50" s="229">
        <f>+'[2]القيمة المضافة '!M43</f>
        <v>-3987.9068624801594</v>
      </c>
      <c r="N50" s="229">
        <f>+'[2]القيمة المضافة '!N43</f>
        <v>-4083.718288512292</v>
      </c>
    </row>
    <row r="51" spans="1:14" ht="21.75" customHeight="1" thickBot="1" x14ac:dyDescent="0.75">
      <c r="A51" s="89" t="s">
        <v>16</v>
      </c>
      <c r="B51" s="58">
        <f>+B49+B50</f>
        <v>33079.066976736554</v>
      </c>
      <c r="C51" s="58">
        <f t="shared" ref="C51:N51" si="2">+C49+C50</f>
        <v>36264.100000000006</v>
      </c>
      <c r="D51" s="58">
        <f t="shared" si="2"/>
        <v>38667.141161942316</v>
      </c>
      <c r="E51" s="58">
        <f t="shared" si="2"/>
        <v>39111.449000000001</v>
      </c>
      <c r="F51" s="58">
        <f t="shared" si="2"/>
        <v>39307.366790654232</v>
      </c>
      <c r="G51" s="58">
        <f t="shared" si="2"/>
        <v>39540.369659186697</v>
      </c>
      <c r="H51" s="58">
        <f t="shared" si="2"/>
        <v>40697.351000000017</v>
      </c>
      <c r="I51" s="230">
        <f t="shared" si="2"/>
        <v>38779.600881766361</v>
      </c>
      <c r="J51" s="230">
        <f t="shared" si="2"/>
        <v>39843.453515508067</v>
      </c>
      <c r="K51" s="230">
        <f t="shared" si="2"/>
        <v>40745.436351941193</v>
      </c>
      <c r="L51" s="230">
        <f t="shared" si="2"/>
        <v>38782.554045392746</v>
      </c>
      <c r="M51" s="230">
        <f t="shared" si="2"/>
        <v>39659.352392272725</v>
      </c>
      <c r="N51" s="230">
        <f t="shared" si="2"/>
        <v>41983.07668649713</v>
      </c>
    </row>
    <row r="52" spans="1:14" ht="21.75" customHeight="1" x14ac:dyDescent="0.7">
      <c r="A52" s="52"/>
      <c r="B52" s="215">
        <f>+B51-B29</f>
        <v>-5.407232791185379E-2</v>
      </c>
      <c r="C52" s="215">
        <f t="shared" ref="C52:N52" si="3">+C51-C29</f>
        <v>-6.9677183972089551E-2</v>
      </c>
      <c r="D52" s="215">
        <f t="shared" si="3"/>
        <v>0.15291873677051626</v>
      </c>
      <c r="E52" s="215">
        <f t="shared" si="3"/>
        <v>-2.5260222537326626E-3</v>
      </c>
      <c r="F52" s="215">
        <f t="shared" si="3"/>
        <v>0</v>
      </c>
      <c r="G52" s="215">
        <f t="shared" si="3"/>
        <v>-1.0116622433997691E-4</v>
      </c>
      <c r="H52" s="215">
        <f t="shared" si="3"/>
        <v>7.9960018047131598E-4</v>
      </c>
      <c r="I52" s="229">
        <f t="shared" si="3"/>
        <v>0</v>
      </c>
      <c r="J52" s="229">
        <f t="shared" si="3"/>
        <v>0</v>
      </c>
      <c r="K52" s="229">
        <f>+K51-K29</f>
        <v>0</v>
      </c>
      <c r="L52" s="229">
        <f t="shared" si="3"/>
        <v>0</v>
      </c>
      <c r="M52" s="229">
        <f t="shared" si="3"/>
        <v>0</v>
      </c>
      <c r="N52" s="229">
        <f t="shared" si="3"/>
        <v>0</v>
      </c>
    </row>
    <row r="53" spans="1:14" ht="21.75" customHeight="1" x14ac:dyDescent="0.7">
      <c r="A53" s="52"/>
      <c r="B53" s="52"/>
      <c r="C53" s="104"/>
      <c r="D53" s="61"/>
      <c r="E53" s="61"/>
      <c r="F53" s="61"/>
      <c r="M53" s="53"/>
    </row>
    <row r="54" spans="1:14" ht="21.75" customHeight="1" x14ac:dyDescent="0.7">
      <c r="A54" s="69" t="s">
        <v>5</v>
      </c>
      <c r="B54" s="217">
        <f>+B10-B32</f>
        <v>0</v>
      </c>
      <c r="C54" s="217">
        <f t="shared" ref="C54:N54" si="4">+C10-C32</f>
        <v>9.1260377240104162E-2</v>
      </c>
      <c r="D54" s="217">
        <f t="shared" si="4"/>
        <v>-4.4136795344854818E-2</v>
      </c>
      <c r="E54" s="217">
        <f t="shared" si="4"/>
        <v>1.2952264260945867E-3</v>
      </c>
      <c r="F54" s="217">
        <f t="shared" si="4"/>
        <v>0</v>
      </c>
      <c r="G54" s="217">
        <f t="shared" si="4"/>
        <v>0</v>
      </c>
      <c r="H54" s="217">
        <f t="shared" si="4"/>
        <v>-2.1610287839735065E-4</v>
      </c>
      <c r="I54" s="217">
        <f t="shared" si="4"/>
        <v>0</v>
      </c>
      <c r="J54" s="217">
        <f t="shared" si="4"/>
        <v>0</v>
      </c>
      <c r="K54" s="217">
        <f t="shared" si="4"/>
        <v>0</v>
      </c>
      <c r="L54" s="217">
        <f t="shared" si="4"/>
        <v>0</v>
      </c>
      <c r="M54" s="217">
        <f t="shared" si="4"/>
        <v>0</v>
      </c>
      <c r="N54" s="217">
        <f t="shared" si="4"/>
        <v>0</v>
      </c>
    </row>
    <row r="55" spans="1:14" ht="21.75" customHeight="1" x14ac:dyDescent="0.7">
      <c r="A55" s="72" t="s">
        <v>36</v>
      </c>
      <c r="B55" s="217">
        <f t="shared" ref="B55:N73" si="5">+B11-B33</f>
        <v>0</v>
      </c>
      <c r="C55" s="217">
        <f t="shared" si="5"/>
        <v>-4.2975034040864557E-2</v>
      </c>
      <c r="D55" s="217">
        <f t="shared" si="5"/>
        <v>8.4083123292657547E-3</v>
      </c>
      <c r="E55" s="217">
        <f t="shared" si="5"/>
        <v>-1.2119058010284789E-4</v>
      </c>
      <c r="F55" s="217">
        <f t="shared" si="5"/>
        <v>0</v>
      </c>
      <c r="G55" s="217">
        <f t="shared" si="5"/>
        <v>0</v>
      </c>
      <c r="H55" s="217">
        <f t="shared" si="5"/>
        <v>-5.5666808111709543E-4</v>
      </c>
      <c r="I55" s="217">
        <f t="shared" si="5"/>
        <v>0</v>
      </c>
      <c r="J55" s="217">
        <f t="shared" si="5"/>
        <v>0</v>
      </c>
      <c r="K55" s="217">
        <f t="shared" si="5"/>
        <v>0</v>
      </c>
      <c r="L55" s="217">
        <f t="shared" si="5"/>
        <v>0</v>
      </c>
      <c r="M55" s="217">
        <f t="shared" si="5"/>
        <v>0</v>
      </c>
      <c r="N55" s="217">
        <f t="shared" si="5"/>
        <v>0</v>
      </c>
    </row>
    <row r="56" spans="1:14" ht="21.75" customHeight="1" x14ac:dyDescent="0.7">
      <c r="A56" s="73" t="s">
        <v>13</v>
      </c>
      <c r="B56" s="217">
        <f t="shared" si="5"/>
        <v>1.7249999997602572E-2</v>
      </c>
      <c r="C56" s="217">
        <f t="shared" si="5"/>
        <v>9.2862632083779317E-2</v>
      </c>
      <c r="D56" s="217">
        <f t="shared" si="5"/>
        <v>-6.3279313632847334E-2</v>
      </c>
      <c r="E56" s="217">
        <f t="shared" si="5"/>
        <v>-5.3274260244506877E-4</v>
      </c>
      <c r="F56" s="217">
        <f t="shared" si="5"/>
        <v>0</v>
      </c>
      <c r="G56" s="217">
        <f t="shared" si="5"/>
        <v>0</v>
      </c>
      <c r="H56" s="217">
        <f t="shared" si="5"/>
        <v>-2.6012601256297785E-4</v>
      </c>
      <c r="I56" s="217">
        <f t="shared" si="5"/>
        <v>0</v>
      </c>
      <c r="J56" s="217">
        <f t="shared" si="5"/>
        <v>0</v>
      </c>
      <c r="K56" s="217">
        <f t="shared" si="5"/>
        <v>0</v>
      </c>
      <c r="L56" s="217">
        <f t="shared" si="5"/>
        <v>0</v>
      </c>
      <c r="M56" s="217">
        <f t="shared" si="5"/>
        <v>0</v>
      </c>
      <c r="N56" s="217">
        <f t="shared" si="5"/>
        <v>0</v>
      </c>
    </row>
    <row r="57" spans="1:14" ht="21.75" customHeight="1" x14ac:dyDescent="0.7">
      <c r="A57" s="75" t="s">
        <v>6</v>
      </c>
      <c r="B57" s="217">
        <f t="shared" si="5"/>
        <v>0</v>
      </c>
      <c r="C57" s="217">
        <f t="shared" si="5"/>
        <v>-3.9874499370966987E-2</v>
      </c>
      <c r="D57" s="217">
        <f t="shared" si="5"/>
        <v>4.4516188761235753E-2</v>
      </c>
      <c r="E57" s="217">
        <f t="shared" si="5"/>
        <v>3.2484501639373775E-4</v>
      </c>
      <c r="F57" s="217">
        <f t="shared" si="5"/>
        <v>0</v>
      </c>
      <c r="G57" s="217">
        <f t="shared" si="5"/>
        <v>0</v>
      </c>
      <c r="H57" s="217">
        <f t="shared" si="5"/>
        <v>2.3274772388504061E-4</v>
      </c>
      <c r="I57" s="217">
        <f t="shared" si="5"/>
        <v>0</v>
      </c>
      <c r="J57" s="217">
        <f t="shared" si="5"/>
        <v>0</v>
      </c>
      <c r="K57" s="217">
        <f t="shared" si="5"/>
        <v>0</v>
      </c>
      <c r="L57" s="217">
        <f t="shared" si="5"/>
        <v>0</v>
      </c>
      <c r="M57" s="217">
        <f t="shared" si="5"/>
        <v>0</v>
      </c>
      <c r="N57" s="217">
        <f t="shared" si="5"/>
        <v>0</v>
      </c>
    </row>
    <row r="58" spans="1:14" ht="21.75" customHeight="1" x14ac:dyDescent="0.7">
      <c r="A58" s="73" t="s">
        <v>7</v>
      </c>
      <c r="B58" s="217">
        <f t="shared" si="5"/>
        <v>0</v>
      </c>
      <c r="C58" s="217">
        <f t="shared" si="5"/>
        <v>6.288984345553672E-2</v>
      </c>
      <c r="D58" s="217">
        <f t="shared" si="5"/>
        <v>-6.8142478362346992E-2</v>
      </c>
      <c r="E58" s="217">
        <f t="shared" si="5"/>
        <v>5.7294120892947831E-4</v>
      </c>
      <c r="F58" s="217">
        <f t="shared" si="5"/>
        <v>0</v>
      </c>
      <c r="G58" s="217">
        <f t="shared" si="5"/>
        <v>0</v>
      </c>
      <c r="H58" s="217">
        <f t="shared" si="5"/>
        <v>2.1442066520194203E-4</v>
      </c>
      <c r="I58" s="217">
        <f t="shared" si="5"/>
        <v>0</v>
      </c>
      <c r="J58" s="217">
        <f t="shared" si="5"/>
        <v>0</v>
      </c>
      <c r="K58" s="217">
        <f t="shared" si="5"/>
        <v>0</v>
      </c>
      <c r="L58" s="217">
        <f t="shared" si="5"/>
        <v>0</v>
      </c>
      <c r="M58" s="217">
        <f t="shared" si="5"/>
        <v>0</v>
      </c>
      <c r="N58" s="217">
        <f t="shared" si="5"/>
        <v>0</v>
      </c>
    </row>
    <row r="59" spans="1:14" ht="21.75" customHeight="1" x14ac:dyDescent="0.7">
      <c r="A59" s="76" t="s">
        <v>9</v>
      </c>
      <c r="B59" s="217">
        <f t="shared" si="5"/>
        <v>0</v>
      </c>
      <c r="C59" s="217">
        <f t="shared" si="5"/>
        <v>-5.4322681143730733E-2</v>
      </c>
      <c r="D59" s="217">
        <f t="shared" si="5"/>
        <v>1.1743981616291421E-2</v>
      </c>
      <c r="E59" s="217">
        <f t="shared" si="5"/>
        <v>5.6083008598761808E-4</v>
      </c>
      <c r="F59" s="217">
        <f t="shared" si="5"/>
        <v>0</v>
      </c>
      <c r="G59" s="217">
        <f t="shared" si="5"/>
        <v>0</v>
      </c>
      <c r="H59" s="217">
        <f t="shared" si="5"/>
        <v>4.9762125263441703E-4</v>
      </c>
      <c r="I59" s="217">
        <f t="shared" si="5"/>
        <v>0</v>
      </c>
      <c r="J59" s="217">
        <f t="shared" si="5"/>
        <v>0</v>
      </c>
      <c r="K59" s="217">
        <f t="shared" si="5"/>
        <v>0</v>
      </c>
      <c r="L59" s="217">
        <f t="shared" si="5"/>
        <v>0</v>
      </c>
      <c r="M59" s="217">
        <f t="shared" si="5"/>
        <v>0</v>
      </c>
      <c r="N59" s="217">
        <f t="shared" si="5"/>
        <v>0</v>
      </c>
    </row>
    <row r="60" spans="1:14" ht="21.75" customHeight="1" x14ac:dyDescent="0.7">
      <c r="A60" s="77" t="s">
        <v>33</v>
      </c>
      <c r="B60" s="217">
        <f t="shared" si="5"/>
        <v>0</v>
      </c>
      <c r="C60" s="217">
        <f t="shared" si="5"/>
        <v>-7.5341510120949806E-2</v>
      </c>
      <c r="D60" s="217">
        <f t="shared" si="5"/>
        <v>1.4387417848752193E-2</v>
      </c>
      <c r="E60" s="217">
        <f t="shared" si="5"/>
        <v>8.0746850812829507E-5</v>
      </c>
      <c r="F60" s="217">
        <f t="shared" si="5"/>
        <v>0</v>
      </c>
      <c r="G60" s="217">
        <f t="shared" si="5"/>
        <v>0</v>
      </c>
      <c r="H60" s="217">
        <f t="shared" si="5"/>
        <v>-4.3857835021299252E-4</v>
      </c>
      <c r="I60" s="217">
        <f t="shared" si="5"/>
        <v>0</v>
      </c>
      <c r="J60" s="217">
        <f t="shared" si="5"/>
        <v>0</v>
      </c>
      <c r="K60" s="217">
        <f t="shared" si="5"/>
        <v>0</v>
      </c>
      <c r="L60" s="217">
        <f t="shared" si="5"/>
        <v>0</v>
      </c>
      <c r="M60" s="217">
        <f t="shared" si="5"/>
        <v>0</v>
      </c>
      <c r="N60" s="217">
        <f t="shared" si="5"/>
        <v>0</v>
      </c>
    </row>
    <row r="61" spans="1:14" ht="21.75" customHeight="1" x14ac:dyDescent="0.7">
      <c r="A61" s="76" t="s">
        <v>30</v>
      </c>
      <c r="B61" s="217">
        <f t="shared" si="5"/>
        <v>0</v>
      </c>
      <c r="C61" s="217">
        <f t="shared" si="5"/>
        <v>1.4451580354148064E-2</v>
      </c>
      <c r="D61" s="217">
        <f t="shared" si="5"/>
        <v>4.3223502055525387E-2</v>
      </c>
      <c r="E61" s="217">
        <f t="shared" si="5"/>
        <v>2.3370076064566092E-4</v>
      </c>
      <c r="F61" s="217">
        <f t="shared" si="5"/>
        <v>0</v>
      </c>
      <c r="G61" s="217">
        <f t="shared" si="5"/>
        <v>0</v>
      </c>
      <c r="H61" s="217">
        <f t="shared" si="5"/>
        <v>-6.3573577676834248E-4</v>
      </c>
      <c r="I61" s="217">
        <f t="shared" si="5"/>
        <v>0</v>
      </c>
      <c r="J61" s="217">
        <f t="shared" si="5"/>
        <v>0</v>
      </c>
      <c r="K61" s="217">
        <f t="shared" si="5"/>
        <v>0</v>
      </c>
      <c r="L61" s="217">
        <f t="shared" si="5"/>
        <v>0</v>
      </c>
      <c r="M61" s="217">
        <f t="shared" si="5"/>
        <v>0</v>
      </c>
      <c r="N61" s="217">
        <f t="shared" si="5"/>
        <v>0</v>
      </c>
    </row>
    <row r="62" spans="1:14" ht="21.75" customHeight="1" x14ac:dyDescent="0.7">
      <c r="A62" s="78" t="s">
        <v>31</v>
      </c>
      <c r="B62" s="217">
        <f t="shared" si="5"/>
        <v>0</v>
      </c>
      <c r="C62" s="217">
        <f t="shared" si="5"/>
        <v>1.3955415570308105E-2</v>
      </c>
      <c r="D62" s="217">
        <f t="shared" si="5"/>
        <v>-7.228083913514638E-2</v>
      </c>
      <c r="E62" s="217">
        <f t="shared" si="5"/>
        <v>7.4638684054662008E-5</v>
      </c>
      <c r="F62" s="217">
        <f t="shared" si="5"/>
        <v>0</v>
      </c>
      <c r="G62" s="217">
        <f t="shared" si="5"/>
        <v>0</v>
      </c>
      <c r="H62" s="217">
        <f t="shared" si="5"/>
        <v>-3.2108639152284013E-4</v>
      </c>
      <c r="I62" s="217">
        <f t="shared" si="5"/>
        <v>0</v>
      </c>
      <c r="J62" s="217">
        <f t="shared" si="5"/>
        <v>0</v>
      </c>
      <c r="K62" s="217">
        <f t="shared" si="5"/>
        <v>0</v>
      </c>
      <c r="L62" s="217">
        <f t="shared" si="5"/>
        <v>0</v>
      </c>
      <c r="M62" s="217">
        <f t="shared" si="5"/>
        <v>0</v>
      </c>
      <c r="N62" s="217">
        <f t="shared" si="5"/>
        <v>0</v>
      </c>
    </row>
    <row r="63" spans="1:14" ht="21.75" customHeight="1" x14ac:dyDescent="0.7">
      <c r="A63" s="79" t="s">
        <v>21</v>
      </c>
      <c r="B63" s="217">
        <f t="shared" si="5"/>
        <v>0</v>
      </c>
      <c r="C63" s="217">
        <f t="shared" si="5"/>
        <v>0</v>
      </c>
      <c r="D63" s="217">
        <f t="shared" si="5"/>
        <v>0</v>
      </c>
      <c r="E63" s="217">
        <f t="shared" si="5"/>
        <v>0</v>
      </c>
      <c r="F63" s="217">
        <f t="shared" si="5"/>
        <v>0</v>
      </c>
      <c r="G63" s="217">
        <f t="shared" si="5"/>
        <v>0</v>
      </c>
      <c r="H63" s="217">
        <f t="shared" si="5"/>
        <v>0</v>
      </c>
      <c r="I63" s="217">
        <f t="shared" si="5"/>
        <v>0</v>
      </c>
      <c r="J63" s="217">
        <f t="shared" si="5"/>
        <v>0</v>
      </c>
      <c r="K63" s="217">
        <f t="shared" si="5"/>
        <v>0</v>
      </c>
      <c r="L63" s="217">
        <f t="shared" si="5"/>
        <v>0</v>
      </c>
      <c r="M63" s="217">
        <f t="shared" si="5"/>
        <v>0</v>
      </c>
      <c r="N63" s="217">
        <f t="shared" si="5"/>
        <v>0</v>
      </c>
    </row>
    <row r="64" spans="1:14" ht="21.75" customHeight="1" x14ac:dyDescent="0.7">
      <c r="A64" s="72" t="s">
        <v>35</v>
      </c>
      <c r="B64" s="217">
        <f t="shared" si="5"/>
        <v>0</v>
      </c>
      <c r="C64" s="217">
        <f t="shared" si="5"/>
        <v>8.1160851218555763E-2</v>
      </c>
      <c r="D64" s="217">
        <f t="shared" si="5"/>
        <v>-9.193375300947082E-2</v>
      </c>
      <c r="E64" s="217">
        <f t="shared" si="5"/>
        <v>-5.9317831073713023E-5</v>
      </c>
      <c r="F64" s="217">
        <f t="shared" si="5"/>
        <v>0</v>
      </c>
      <c r="G64" s="217">
        <f t="shared" si="5"/>
        <v>0</v>
      </c>
      <c r="H64" s="217">
        <f t="shared" si="5"/>
        <v>5.6823688282747753E-5</v>
      </c>
      <c r="I64" s="217">
        <f t="shared" si="5"/>
        <v>0</v>
      </c>
      <c r="J64" s="217">
        <f t="shared" si="5"/>
        <v>0</v>
      </c>
      <c r="K64" s="217">
        <f t="shared" si="5"/>
        <v>0</v>
      </c>
      <c r="L64" s="217">
        <f t="shared" si="5"/>
        <v>0</v>
      </c>
      <c r="M64" s="217">
        <f t="shared" si="5"/>
        <v>0</v>
      </c>
      <c r="N64" s="217">
        <f t="shared" si="5"/>
        <v>0</v>
      </c>
    </row>
    <row r="65" spans="1:14" ht="21.75" customHeight="1" x14ac:dyDescent="0.7">
      <c r="A65" s="73" t="s">
        <v>20</v>
      </c>
      <c r="B65" s="217">
        <f t="shared" si="5"/>
        <v>0</v>
      </c>
      <c r="C65" s="217">
        <f t="shared" si="5"/>
        <v>-3.9140150688581343E-2</v>
      </c>
      <c r="D65" s="217">
        <f t="shared" si="5"/>
        <v>-1.0210129774350207E-2</v>
      </c>
      <c r="E65" s="217">
        <f t="shared" si="5"/>
        <v>1.9583147195589845E-4</v>
      </c>
      <c r="F65" s="217">
        <f t="shared" si="5"/>
        <v>0</v>
      </c>
      <c r="G65" s="217">
        <f t="shared" si="5"/>
        <v>1.0116622843270306E-4</v>
      </c>
      <c r="H65" s="217">
        <f t="shared" si="5"/>
        <v>-6.0349930208758451E-5</v>
      </c>
      <c r="I65" s="217">
        <f t="shared" si="5"/>
        <v>0</v>
      </c>
      <c r="J65" s="217">
        <f t="shared" si="5"/>
        <v>0</v>
      </c>
      <c r="K65" s="217">
        <f t="shared" si="5"/>
        <v>0</v>
      </c>
      <c r="L65" s="217">
        <f t="shared" si="5"/>
        <v>0</v>
      </c>
      <c r="M65" s="217">
        <f t="shared" si="5"/>
        <v>0</v>
      </c>
      <c r="N65" s="217">
        <f t="shared" si="5"/>
        <v>0</v>
      </c>
    </row>
    <row r="66" spans="1:14" ht="17.25" customHeight="1" x14ac:dyDescent="0.7">
      <c r="A66" s="81" t="s">
        <v>11</v>
      </c>
      <c r="B66" s="217">
        <f t="shared" si="5"/>
        <v>0</v>
      </c>
      <c r="C66" s="217">
        <f t="shared" si="5"/>
        <v>-6.667151376154834E-2</v>
      </c>
      <c r="D66" s="217">
        <f t="shared" si="5"/>
        <v>2.5257442567863109E-2</v>
      </c>
      <c r="E66" s="217">
        <f t="shared" si="5"/>
        <v>6.4367131244580378E-5</v>
      </c>
      <c r="F66" s="217">
        <f t="shared" si="5"/>
        <v>0</v>
      </c>
      <c r="G66" s="217">
        <f t="shared" si="5"/>
        <v>0</v>
      </c>
      <c r="H66" s="217">
        <f t="shared" si="5"/>
        <v>3.5084339856439328E-4</v>
      </c>
      <c r="I66" s="217">
        <f t="shared" si="5"/>
        <v>0</v>
      </c>
      <c r="J66" s="217">
        <f t="shared" si="5"/>
        <v>0</v>
      </c>
      <c r="K66" s="217">
        <f t="shared" si="5"/>
        <v>0</v>
      </c>
      <c r="L66" s="217">
        <f t="shared" si="5"/>
        <v>0</v>
      </c>
      <c r="M66" s="217">
        <f t="shared" si="5"/>
        <v>0</v>
      </c>
      <c r="N66" s="217">
        <f t="shared" si="5"/>
        <v>0</v>
      </c>
    </row>
    <row r="67" spans="1:14" ht="17.25" customHeight="1" x14ac:dyDescent="0.7">
      <c r="A67" s="82" t="s">
        <v>34</v>
      </c>
      <c r="B67" s="217">
        <f t="shared" si="5"/>
        <v>0</v>
      </c>
      <c r="C67" s="217">
        <f t="shared" si="5"/>
        <v>4.7862750799481546E-2</v>
      </c>
      <c r="D67" s="217">
        <f t="shared" si="5"/>
        <v>8.7409401881473059E-2</v>
      </c>
      <c r="E67" s="217">
        <f t="shared" si="5"/>
        <v>-1.4141818485313706E-4</v>
      </c>
      <c r="F67" s="217">
        <f t="shared" si="5"/>
        <v>0</v>
      </c>
      <c r="G67" s="217">
        <f t="shared" si="5"/>
        <v>0</v>
      </c>
      <c r="H67" s="217">
        <f t="shared" si="5"/>
        <v>-3.1117312664719066E-4</v>
      </c>
      <c r="I67" s="217">
        <f t="shared" si="5"/>
        <v>0</v>
      </c>
      <c r="J67" s="217">
        <f t="shared" si="5"/>
        <v>0</v>
      </c>
      <c r="K67" s="217">
        <f t="shared" si="5"/>
        <v>0</v>
      </c>
      <c r="L67" s="217">
        <f t="shared" si="5"/>
        <v>0</v>
      </c>
      <c r="M67" s="217">
        <f t="shared" si="5"/>
        <v>0</v>
      </c>
      <c r="N67" s="217">
        <f t="shared" si="5"/>
        <v>0</v>
      </c>
    </row>
    <row r="68" spans="1:14" ht="17.25" customHeight="1" x14ac:dyDescent="0.7">
      <c r="A68" s="77" t="s">
        <v>56</v>
      </c>
      <c r="B68" s="217">
        <f t="shared" si="5"/>
        <v>0</v>
      </c>
      <c r="C68" s="217">
        <f t="shared" si="5"/>
        <v>1.5400819752983352E-2</v>
      </c>
      <c r="D68" s="217">
        <f t="shared" si="5"/>
        <v>-3.8726978998340655E-2</v>
      </c>
      <c r="E68" s="217">
        <f t="shared" si="5"/>
        <v>4.5017494090870969E-4</v>
      </c>
      <c r="F68" s="217">
        <f t="shared" si="5"/>
        <v>0</v>
      </c>
      <c r="G68" s="217">
        <f t="shared" si="5"/>
        <v>0</v>
      </c>
      <c r="H68" s="217">
        <f t="shared" si="5"/>
        <v>3.5753049911591006E-4</v>
      </c>
      <c r="I68" s="217">
        <f t="shared" si="5"/>
        <v>0</v>
      </c>
      <c r="J68" s="217">
        <f t="shared" si="5"/>
        <v>0</v>
      </c>
      <c r="K68" s="217">
        <f t="shared" si="5"/>
        <v>0</v>
      </c>
      <c r="L68" s="217">
        <f t="shared" si="5"/>
        <v>0</v>
      </c>
      <c r="M68" s="217">
        <f t="shared" si="5"/>
        <v>0</v>
      </c>
      <c r="N68" s="217">
        <f t="shared" si="5"/>
        <v>0</v>
      </c>
    </row>
    <row r="69" spans="1:14" ht="17.25" customHeight="1" thickBot="1" x14ac:dyDescent="0.75">
      <c r="A69" s="77" t="s">
        <v>12</v>
      </c>
      <c r="B69" s="217">
        <f t="shared" si="5"/>
        <v>1.7249999982595909E-2</v>
      </c>
      <c r="C69" s="217">
        <f t="shared" si="5"/>
        <v>0.10151888134714682</v>
      </c>
      <c r="D69" s="217">
        <f t="shared" si="5"/>
        <v>-0.15376404119160725</v>
      </c>
      <c r="E69" s="217">
        <f t="shared" si="5"/>
        <v>2.9986333756824024E-3</v>
      </c>
      <c r="F69" s="217">
        <f t="shared" si="5"/>
        <v>0</v>
      </c>
      <c r="G69" s="217">
        <f t="shared" si="5"/>
        <v>1.0116622433997691E-4</v>
      </c>
      <c r="H69" s="217">
        <f t="shared" si="5"/>
        <v>-1.0898333275690675E-3</v>
      </c>
      <c r="I69" s="217">
        <f t="shared" si="5"/>
        <v>0</v>
      </c>
      <c r="J69" s="217">
        <f t="shared" si="5"/>
        <v>0</v>
      </c>
      <c r="K69" s="217">
        <f t="shared" si="5"/>
        <v>0</v>
      </c>
      <c r="L69" s="217">
        <f t="shared" si="5"/>
        <v>0</v>
      </c>
      <c r="M69" s="217">
        <f t="shared" si="5"/>
        <v>0</v>
      </c>
      <c r="N69" s="217">
        <f t="shared" si="5"/>
        <v>0</v>
      </c>
    </row>
    <row r="70" spans="1:14" ht="17.25" customHeight="1" thickBot="1" x14ac:dyDescent="0.75">
      <c r="A70" s="87" t="s">
        <v>43</v>
      </c>
      <c r="B70" s="217">
        <f t="shared" si="5"/>
        <v>0</v>
      </c>
      <c r="C70" s="217">
        <f t="shared" si="5"/>
        <v>0</v>
      </c>
      <c r="D70" s="217">
        <f t="shared" si="5"/>
        <v>0</v>
      </c>
      <c r="E70" s="217">
        <f t="shared" si="5"/>
        <v>0</v>
      </c>
      <c r="F70" s="217">
        <f t="shared" si="5"/>
        <v>0</v>
      </c>
      <c r="G70" s="217">
        <f t="shared" si="5"/>
        <v>0</v>
      </c>
      <c r="H70" s="217">
        <f t="shared" si="5"/>
        <v>0</v>
      </c>
      <c r="I70" s="217">
        <f t="shared" si="5"/>
        <v>0</v>
      </c>
      <c r="J70" s="217">
        <f t="shared" si="5"/>
        <v>0</v>
      </c>
      <c r="K70" s="217">
        <f t="shared" si="5"/>
        <v>4.5474735088646412E-12</v>
      </c>
      <c r="L70" s="217">
        <f t="shared" si="5"/>
        <v>4.5474735088646412E-12</v>
      </c>
      <c r="M70" s="217">
        <f t="shared" si="5"/>
        <v>-3.637978807091713E-12</v>
      </c>
      <c r="N70" s="217">
        <f t="shared" si="5"/>
        <v>4.0927261579781771E-12</v>
      </c>
    </row>
    <row r="71" spans="1:14" ht="17.25" customHeight="1" thickBot="1" x14ac:dyDescent="0.75">
      <c r="A71" s="84" t="s">
        <v>14</v>
      </c>
      <c r="B71" s="217">
        <f t="shared" si="5"/>
        <v>1.7249999982595909E-2</v>
      </c>
      <c r="C71" s="217">
        <f t="shared" si="5"/>
        <v>0.10151888135442277</v>
      </c>
      <c r="D71" s="217">
        <f t="shared" si="5"/>
        <v>-0.15376404119888321</v>
      </c>
      <c r="E71" s="217">
        <f t="shared" si="5"/>
        <v>2.99863338295836E-3</v>
      </c>
      <c r="F71" s="217">
        <f t="shared" si="5"/>
        <v>0</v>
      </c>
      <c r="G71" s="217">
        <f t="shared" si="5"/>
        <v>1.0116622433997691E-4</v>
      </c>
      <c r="H71" s="217">
        <f t="shared" si="5"/>
        <v>-1.0898333348450251E-3</v>
      </c>
      <c r="I71" s="217">
        <f t="shared" si="5"/>
        <v>0</v>
      </c>
      <c r="J71" s="217">
        <f t="shared" si="5"/>
        <v>0</v>
      </c>
      <c r="K71" s="217">
        <f t="shared" si="5"/>
        <v>0</v>
      </c>
      <c r="L71" s="217">
        <f t="shared" si="5"/>
        <v>0</v>
      </c>
      <c r="M71" s="217">
        <f t="shared" si="5"/>
        <v>0</v>
      </c>
      <c r="N71" s="217">
        <f t="shared" si="5"/>
        <v>0</v>
      </c>
    </row>
    <row r="72" spans="1:14" ht="17.25" customHeight="1" thickBot="1" x14ac:dyDescent="0.75">
      <c r="A72" s="110" t="s">
        <v>54</v>
      </c>
      <c r="B72" s="217">
        <f t="shared" si="5"/>
        <v>3.6822327935624344E-2</v>
      </c>
      <c r="C72" s="217">
        <f t="shared" si="5"/>
        <v>-3.1841697379149991E-2</v>
      </c>
      <c r="D72" s="217">
        <f t="shared" si="5"/>
        <v>8.4530442472896539E-4</v>
      </c>
      <c r="E72" s="217">
        <f t="shared" si="5"/>
        <v>-4.7261112376872916E-4</v>
      </c>
      <c r="F72" s="217">
        <f t="shared" si="5"/>
        <v>0</v>
      </c>
      <c r="G72" s="217">
        <f t="shared" si="5"/>
        <v>0</v>
      </c>
      <c r="H72" s="217">
        <f t="shared" si="5"/>
        <v>2.9023315619269852E-4</v>
      </c>
      <c r="I72" s="217">
        <f t="shared" si="5"/>
        <v>0</v>
      </c>
      <c r="J72" s="217">
        <f t="shared" si="5"/>
        <v>0</v>
      </c>
      <c r="K72" s="217">
        <f t="shared" si="5"/>
        <v>0</v>
      </c>
      <c r="L72" s="217">
        <f t="shared" si="5"/>
        <v>0</v>
      </c>
      <c r="M72" s="217">
        <f t="shared" si="5"/>
        <v>0</v>
      </c>
      <c r="N72" s="217">
        <f t="shared" si="5"/>
        <v>0</v>
      </c>
    </row>
    <row r="73" spans="1:14" ht="17.25" customHeight="1" thickBot="1" x14ac:dyDescent="0.75">
      <c r="A73" s="89" t="s">
        <v>16</v>
      </c>
      <c r="B73" s="217">
        <f t="shared" si="5"/>
        <v>5.407232791185379E-2</v>
      </c>
      <c r="C73" s="217">
        <f t="shared" si="5"/>
        <v>6.9677183972089551E-2</v>
      </c>
      <c r="D73" s="217">
        <f t="shared" si="5"/>
        <v>-0.15291873677051626</v>
      </c>
      <c r="E73" s="217">
        <f t="shared" si="5"/>
        <v>2.5260222537326626E-3</v>
      </c>
      <c r="F73" s="217">
        <f t="shared" si="5"/>
        <v>0</v>
      </c>
      <c r="G73" s="217">
        <f t="shared" si="5"/>
        <v>1.0116622433997691E-4</v>
      </c>
      <c r="H73" s="217">
        <f t="shared" si="5"/>
        <v>-7.9960018047131598E-4</v>
      </c>
      <c r="I73" s="217">
        <f t="shared" si="5"/>
        <v>0</v>
      </c>
      <c r="J73" s="217">
        <f t="shared" si="5"/>
        <v>0</v>
      </c>
      <c r="K73" s="217">
        <f t="shared" si="5"/>
        <v>0</v>
      </c>
      <c r="L73" s="217">
        <f t="shared" si="5"/>
        <v>0</v>
      </c>
      <c r="M73" s="217">
        <f t="shared" si="5"/>
        <v>0</v>
      </c>
      <c r="N73" s="217">
        <f t="shared" si="5"/>
        <v>0</v>
      </c>
    </row>
    <row r="74" spans="1:14" ht="17.25" customHeight="1" x14ac:dyDescent="0.7">
      <c r="A74" s="216"/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  <c r="N74" s="213"/>
    </row>
    <row r="75" spans="1:14" ht="17.25" customHeight="1" x14ac:dyDescent="0.7">
      <c r="A75" s="216"/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213"/>
    </row>
    <row r="76" spans="1:14" ht="17.25" customHeight="1" x14ac:dyDescent="0.7">
      <c r="A76" s="102"/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</row>
    <row r="77" spans="1:14" ht="17.25" customHeight="1" x14ac:dyDescent="0.7">
      <c r="A77" s="216"/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</row>
    <row r="78" spans="1:14" ht="17.25" customHeight="1" x14ac:dyDescent="0.7">
      <c r="A78" s="216"/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</row>
    <row r="79" spans="1:14" ht="17.25" customHeight="1" x14ac:dyDescent="0.7">
      <c r="A79" s="102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  <c r="N79" s="213"/>
    </row>
    <row r="80" spans="1:14" ht="17.25" customHeight="1" x14ac:dyDescent="0.7">
      <c r="A80" s="58"/>
      <c r="B80" s="58"/>
      <c r="C80" s="62"/>
      <c r="D80" s="105"/>
      <c r="E80" s="105"/>
      <c r="F80" s="105"/>
      <c r="M80" s="53"/>
    </row>
    <row r="81" spans="1:14" ht="17.25" customHeight="1" x14ac:dyDescent="0.7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</row>
    <row r="82" spans="1:14" ht="17.25" customHeight="1" x14ac:dyDescent="0.7">
      <c r="A82" s="52"/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</row>
    <row r="83" spans="1:14" ht="17.25" customHeight="1" x14ac:dyDescent="0.7">
      <c r="A83" s="55"/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215"/>
      <c r="M83" s="214"/>
      <c r="N83" s="214"/>
    </row>
    <row r="84" spans="1:14" ht="17.25" customHeight="1" x14ac:dyDescent="0.7">
      <c r="A84" s="55"/>
      <c r="B84" s="214"/>
      <c r="C84" s="214"/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214"/>
    </row>
    <row r="85" spans="1:14" ht="17.25" customHeight="1" x14ac:dyDescent="0.7">
      <c r="A85" s="55"/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</row>
    <row r="86" spans="1:14" ht="17.25" customHeight="1" x14ac:dyDescent="0.7">
      <c r="A86" s="52"/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</row>
    <row r="87" spans="1:14" ht="17.25" customHeight="1" x14ac:dyDescent="0.7">
      <c r="A87" s="55"/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</row>
    <row r="88" spans="1:14" ht="17.25" customHeight="1" x14ac:dyDescent="0.7">
      <c r="A88" s="55"/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</row>
    <row r="89" spans="1:14" ht="17.25" customHeight="1" x14ac:dyDescent="0.7">
      <c r="A89" s="55"/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</row>
    <row r="90" spans="1:14" ht="17.25" customHeight="1" x14ac:dyDescent="0.7">
      <c r="A90" s="58"/>
      <c r="B90" s="214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214"/>
    </row>
    <row r="91" spans="1:14" ht="17.25" customHeight="1" x14ac:dyDescent="0.7">
      <c r="A91" s="52"/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214"/>
    </row>
    <row r="92" spans="1:14" ht="17.25" customHeight="1" x14ac:dyDescent="0.7">
      <c r="A92" s="52"/>
      <c r="B92" s="214"/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214"/>
      <c r="N92" s="214"/>
    </row>
    <row r="93" spans="1:14" ht="17.25" customHeight="1" x14ac:dyDescent="0.7">
      <c r="A93" s="58"/>
      <c r="B93" s="214"/>
      <c r="C93" s="214"/>
      <c r="D93" s="214"/>
      <c r="E93" s="214"/>
      <c r="F93" s="214"/>
      <c r="G93" s="214"/>
      <c r="H93" s="214"/>
      <c r="I93" s="214"/>
      <c r="J93" s="214"/>
      <c r="K93" s="214"/>
      <c r="L93" s="214"/>
      <c r="M93" s="214"/>
      <c r="N93" s="214"/>
    </row>
    <row r="94" spans="1:14" ht="17.25" customHeight="1" x14ac:dyDescent="0.7">
      <c r="A94" s="52"/>
      <c r="B94" s="214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</row>
    <row r="95" spans="1:14" ht="17.25" customHeight="1" x14ac:dyDescent="0.7">
      <c r="A95" s="52"/>
      <c r="B95" s="214"/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M95" s="214"/>
      <c r="N95" s="214"/>
    </row>
    <row r="96" spans="1:14" ht="17.25" customHeight="1" x14ac:dyDescent="0.7">
      <c r="A96" s="52"/>
      <c r="B96" s="214"/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214"/>
      <c r="N96" s="214"/>
    </row>
    <row r="97" spans="1:14" ht="17.25" customHeight="1" x14ac:dyDescent="0.7">
      <c r="A97" s="52"/>
      <c r="B97" s="214"/>
      <c r="C97" s="214"/>
      <c r="D97" s="214"/>
      <c r="E97" s="214"/>
      <c r="F97" s="214"/>
      <c r="G97" s="214"/>
      <c r="H97" s="214"/>
      <c r="I97" s="214"/>
      <c r="J97" s="214"/>
      <c r="K97" s="214"/>
      <c r="L97" s="214"/>
      <c r="M97" s="214"/>
      <c r="N97" s="214"/>
    </row>
    <row r="98" spans="1:14" ht="17.25" customHeight="1" x14ac:dyDescent="0.7">
      <c r="A98" s="58"/>
      <c r="B98" s="214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4"/>
    </row>
    <row r="99" spans="1:14" ht="17.25" customHeight="1" x14ac:dyDescent="0.7">
      <c r="A99" s="52"/>
      <c r="B99" s="214"/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214"/>
      <c r="N99" s="214"/>
    </row>
    <row r="100" spans="1:14" ht="17.25" customHeight="1" x14ac:dyDescent="0.7">
      <c r="A100" s="52"/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214"/>
      <c r="N100" s="214"/>
    </row>
    <row r="101" spans="1:14" ht="17.25" customHeight="1" x14ac:dyDescent="0.7">
      <c r="A101" s="52"/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</row>
    <row r="102" spans="1:14" ht="17.25" customHeight="1" x14ac:dyDescent="0.7">
      <c r="A102" s="52"/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</row>
    <row r="103" spans="1:14" ht="17.25" customHeight="1" x14ac:dyDescent="0.7">
      <c r="A103" s="52"/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  <c r="N103" s="214"/>
    </row>
    <row r="104" spans="1:14" ht="17.25" customHeight="1" x14ac:dyDescent="0.7">
      <c r="A104" s="52"/>
      <c r="B104" s="52"/>
      <c r="C104" s="62"/>
      <c r="D104" s="61"/>
      <c r="E104" s="61"/>
      <c r="F104" s="61"/>
      <c r="M104" s="53"/>
    </row>
    <row r="105" spans="1:14" ht="17.25" customHeight="1" x14ac:dyDescent="0.7">
      <c r="A105" s="52"/>
      <c r="B105" s="52"/>
      <c r="C105" s="104"/>
      <c r="D105" s="61"/>
      <c r="E105" s="61"/>
      <c r="F105" s="61"/>
      <c r="M105" s="53"/>
    </row>
    <row r="106" spans="1:14" ht="17.25" customHeight="1" x14ac:dyDescent="0.7">
      <c r="A106" s="58"/>
      <c r="B106" s="58"/>
      <c r="C106" s="57"/>
      <c r="D106" s="105"/>
      <c r="E106" s="105"/>
      <c r="F106" s="105"/>
      <c r="M106" s="53"/>
    </row>
    <row r="107" spans="1:14" ht="17.25" customHeight="1" x14ac:dyDescent="0.7">
      <c r="A107" s="55"/>
      <c r="B107" s="55"/>
      <c r="D107" s="56"/>
      <c r="E107" s="56"/>
      <c r="F107" s="56"/>
      <c r="M107" s="53"/>
    </row>
    <row r="108" spans="1:14" ht="17.25" customHeight="1" x14ac:dyDescent="0.7">
      <c r="M108" s="53"/>
    </row>
    <row r="109" spans="1:14" ht="17.25" customHeight="1" x14ac:dyDescent="0.7">
      <c r="C109" s="104"/>
      <c r="M109" s="53"/>
    </row>
    <row r="110" spans="1:14" ht="17.25" customHeight="1" x14ac:dyDescent="0.7">
      <c r="A110" s="58"/>
      <c r="B110" s="58"/>
      <c r="D110" s="105"/>
      <c r="E110" s="105"/>
      <c r="F110" s="105"/>
      <c r="M110" s="53"/>
    </row>
    <row r="111" spans="1:14" ht="17.25" customHeight="1" x14ac:dyDescent="0.7">
      <c r="M111" s="53"/>
    </row>
    <row r="112" spans="1:14" ht="17.25" customHeight="1" x14ac:dyDescent="0.7">
      <c r="C112" s="107"/>
      <c r="M112" s="53"/>
    </row>
    <row r="113" spans="1:13" ht="17.25" customHeight="1" x14ac:dyDescent="0.7">
      <c r="A113" s="103"/>
      <c r="B113" s="103"/>
      <c r="C113" s="107"/>
      <c r="D113" s="108"/>
      <c r="E113" s="108"/>
      <c r="F113" s="108"/>
      <c r="M113" s="53"/>
    </row>
    <row r="114" spans="1:13" ht="17.25" customHeight="1" x14ac:dyDescent="0.7">
      <c r="A114" s="103"/>
      <c r="B114" s="103"/>
      <c r="C114" s="52"/>
      <c r="D114" s="108"/>
      <c r="E114" s="108"/>
      <c r="F114" s="108"/>
      <c r="M114" s="53"/>
    </row>
    <row r="115" spans="1:13" ht="17.25" customHeight="1" x14ac:dyDescent="0.7">
      <c r="A115" s="52"/>
      <c r="B115" s="52"/>
      <c r="D115" s="52"/>
      <c r="E115" s="52"/>
      <c r="F115" s="52"/>
      <c r="M115" s="53"/>
    </row>
    <row r="116" spans="1:13" ht="17.25" customHeight="1" x14ac:dyDescent="0.7">
      <c r="M116" s="53"/>
    </row>
    <row r="117" spans="1:13" ht="17.25" customHeight="1" x14ac:dyDescent="0.7">
      <c r="M117" s="53"/>
    </row>
    <row r="118" spans="1:13" ht="17.25" customHeight="1" x14ac:dyDescent="0.7">
      <c r="M118" s="53"/>
    </row>
    <row r="119" spans="1:13" ht="17.25" customHeight="1" x14ac:dyDescent="0.7">
      <c r="M119" s="53"/>
    </row>
    <row r="120" spans="1:13" ht="17.25" customHeight="1" x14ac:dyDescent="0.7">
      <c r="M120" s="53"/>
    </row>
    <row r="121" spans="1:13" ht="17.25" customHeight="1" x14ac:dyDescent="0.7">
      <c r="M121" s="53"/>
    </row>
    <row r="122" spans="1:13" ht="17.25" customHeight="1" x14ac:dyDescent="0.7">
      <c r="M122" s="53"/>
    </row>
    <row r="123" spans="1:13" ht="17.25" customHeight="1" x14ac:dyDescent="0.7">
      <c r="M123" s="53"/>
    </row>
    <row r="124" spans="1:13" ht="17.25" customHeight="1" x14ac:dyDescent="0.7">
      <c r="M124" s="53"/>
    </row>
    <row r="125" spans="1:13" ht="17.25" customHeight="1" x14ac:dyDescent="0.7">
      <c r="M125" s="53"/>
    </row>
    <row r="126" spans="1:13" ht="17.25" customHeight="1" x14ac:dyDescent="0.7">
      <c r="M126" s="53"/>
    </row>
    <row r="127" spans="1:13" ht="17.25" customHeight="1" x14ac:dyDescent="0.7">
      <c r="M127" s="53"/>
    </row>
    <row r="128" spans="1:13" ht="17.25" customHeight="1" x14ac:dyDescent="0.7">
      <c r="M128" s="53"/>
    </row>
    <row r="129" spans="13:13" ht="17.25" customHeight="1" x14ac:dyDescent="0.7">
      <c r="M129" s="53"/>
    </row>
  </sheetData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AE0DFC-D9F3-43DB-B339-ADB4F729319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9</vt:i4>
      </vt:variant>
    </vt:vector>
  </HeadingPairs>
  <TitlesOfParts>
    <vt:vector size="18" baseType="lpstr">
      <vt:lpstr>المحتويات</vt:lpstr>
      <vt:lpstr>الجدول 1</vt:lpstr>
      <vt:lpstr>الجدول 2</vt:lpstr>
      <vt:lpstr>الجدول 3</vt:lpstr>
      <vt:lpstr>الجدول 4</vt:lpstr>
      <vt:lpstr>الجدول 5</vt:lpstr>
      <vt:lpstr>الجدول 6</vt:lpstr>
      <vt:lpstr>ann cur</vt:lpstr>
      <vt:lpstr>ann con</vt:lpstr>
      <vt:lpstr>'ann con'!Druckbereich</vt:lpstr>
      <vt:lpstr>'ann cur'!Druckbereich</vt:lpstr>
      <vt:lpstr>'الجدول 1'!Druckbereich</vt:lpstr>
      <vt:lpstr>'الجدول 2'!Druckbereich</vt:lpstr>
      <vt:lpstr>'الجدول 3'!Druckbereich</vt:lpstr>
      <vt:lpstr>'الجدول 4'!Druckbereich</vt:lpstr>
      <vt:lpstr>'الجدول 5'!Druckbereich</vt:lpstr>
      <vt:lpstr>'الجدول 6'!Druckbereich</vt:lpstr>
      <vt:lpstr>المحتويات!Druckbereich</vt:lpstr>
    </vt:vector>
  </TitlesOfParts>
  <Company>mop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Tobias Kawalec</cp:lastModifiedBy>
  <cp:lastPrinted>2020-01-06T07:34:07Z</cp:lastPrinted>
  <dcterms:created xsi:type="dcterms:W3CDTF">2002-04-06T06:16:36Z</dcterms:created>
  <dcterms:modified xsi:type="dcterms:W3CDTF">2024-12-23T12:13:09Z</dcterms:modified>
</cp:coreProperties>
</file>